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2021 год\Проект районного бюджета_2021 год\Доходы_2021 год\На сайт_ДОХОДЫ на 2021-2023гг\1_Таблицы_Проект 2021-2023_ДОХОДЫ\"/>
    </mc:Choice>
  </mc:AlternateContent>
  <bookViews>
    <workbookView xWindow="120" yWindow="360" windowWidth="28632" windowHeight="12480"/>
  </bookViews>
  <sheets>
    <sheet name="Лист1" sheetId="5" r:id="rId1"/>
  </sheets>
  <definedNames>
    <definedName name="_xlnm.Print_Titles" localSheetId="0">Лист1!$3:$5</definedName>
  </definedNames>
  <calcPr calcId="162913"/>
</workbook>
</file>

<file path=xl/calcChain.xml><?xml version="1.0" encoding="utf-8"?>
<calcChain xmlns="http://schemas.openxmlformats.org/spreadsheetml/2006/main">
  <c r="G105" i="5" l="1"/>
  <c r="G110" i="5"/>
  <c r="G108" i="5"/>
  <c r="J104" i="5"/>
  <c r="H104" i="5"/>
  <c r="F104" i="5"/>
  <c r="D104" i="5"/>
  <c r="C104" i="5"/>
  <c r="K108" i="5"/>
  <c r="I108" i="5"/>
  <c r="E108" i="5"/>
  <c r="E100" i="5"/>
  <c r="J97" i="5"/>
  <c r="H97" i="5"/>
  <c r="D97" i="5"/>
  <c r="C97" i="5"/>
  <c r="K100" i="5"/>
  <c r="I100" i="5"/>
  <c r="G100" i="5"/>
  <c r="G16" i="5" l="1"/>
  <c r="J112" i="5"/>
  <c r="J111" i="5"/>
  <c r="H112" i="5"/>
  <c r="H111" i="5"/>
  <c r="F112" i="5"/>
  <c r="F111" i="5"/>
  <c r="D112" i="5"/>
  <c r="G112" i="5" s="1"/>
  <c r="C111" i="5"/>
  <c r="E111" i="5" s="1"/>
  <c r="C112" i="5"/>
  <c r="E112" i="5" s="1"/>
  <c r="K112" i="5"/>
  <c r="K111" i="5"/>
  <c r="I112" i="5"/>
  <c r="I111" i="5"/>
  <c r="K113" i="5"/>
  <c r="I113" i="5"/>
  <c r="G113" i="5"/>
  <c r="E113" i="5"/>
  <c r="D111" i="5" l="1"/>
  <c r="G111" i="5" s="1"/>
  <c r="K74" i="5" l="1"/>
  <c r="I74" i="5"/>
  <c r="G74" i="5"/>
  <c r="E74" i="5"/>
  <c r="K73" i="5"/>
  <c r="I73" i="5"/>
  <c r="G73" i="5"/>
  <c r="E73" i="5"/>
  <c r="K72" i="5"/>
  <c r="I72" i="5"/>
  <c r="G72" i="5"/>
  <c r="E72" i="5"/>
  <c r="K71" i="5"/>
  <c r="I71" i="5"/>
  <c r="G71" i="5"/>
  <c r="E71" i="5"/>
  <c r="K70" i="5"/>
  <c r="I70" i="5"/>
  <c r="G70" i="5"/>
  <c r="E70" i="5"/>
  <c r="K69" i="5"/>
  <c r="I69" i="5"/>
  <c r="G69" i="5"/>
  <c r="E69" i="5"/>
  <c r="K68" i="5"/>
  <c r="I68" i="5"/>
  <c r="G68" i="5"/>
  <c r="E68" i="5"/>
  <c r="K67" i="5"/>
  <c r="I67" i="5"/>
  <c r="G67" i="5"/>
  <c r="E67" i="5"/>
  <c r="K66" i="5"/>
  <c r="I66" i="5"/>
  <c r="G66" i="5"/>
  <c r="E66" i="5"/>
  <c r="K65" i="5"/>
  <c r="I65" i="5"/>
  <c r="G65" i="5"/>
  <c r="E65" i="5"/>
  <c r="K64" i="5"/>
  <c r="I64" i="5"/>
  <c r="G64" i="5"/>
  <c r="E64" i="5"/>
  <c r="K63" i="5"/>
  <c r="I63" i="5"/>
  <c r="G63" i="5"/>
  <c r="E63" i="5"/>
  <c r="K62" i="5"/>
  <c r="I62" i="5"/>
  <c r="G62" i="5"/>
  <c r="E62" i="5"/>
  <c r="K61" i="5"/>
  <c r="I61" i="5"/>
  <c r="G61" i="5"/>
  <c r="E61" i="5"/>
  <c r="K60" i="5"/>
  <c r="I60" i="5"/>
  <c r="G60" i="5"/>
  <c r="E60" i="5"/>
  <c r="K59" i="5"/>
  <c r="I59" i="5"/>
  <c r="G59" i="5"/>
  <c r="E59" i="5"/>
  <c r="K58" i="5"/>
  <c r="I58" i="5"/>
  <c r="G58" i="5"/>
  <c r="E58" i="5"/>
  <c r="K57" i="5"/>
  <c r="I57" i="5"/>
  <c r="G57" i="5"/>
  <c r="E57" i="5"/>
  <c r="K56" i="5"/>
  <c r="I56" i="5"/>
  <c r="G56" i="5"/>
  <c r="E56" i="5"/>
  <c r="K55" i="5"/>
  <c r="I55" i="5"/>
  <c r="G55" i="5"/>
  <c r="E55" i="5"/>
  <c r="K54" i="5"/>
  <c r="I54" i="5"/>
  <c r="G54" i="5"/>
  <c r="E54" i="5"/>
  <c r="K53" i="5"/>
  <c r="I53" i="5"/>
  <c r="G53" i="5"/>
  <c r="E53" i="5"/>
  <c r="J52" i="5"/>
  <c r="H52" i="5"/>
  <c r="F52" i="5"/>
  <c r="D52" i="5"/>
  <c r="C52" i="5"/>
  <c r="E11" i="5"/>
  <c r="E10" i="5"/>
  <c r="E9" i="5"/>
  <c r="C105" i="5"/>
  <c r="C101" i="5"/>
  <c r="K9" i="5"/>
  <c r="K10" i="5"/>
  <c r="K11" i="5"/>
  <c r="K13" i="5"/>
  <c r="K14" i="5"/>
  <c r="K15" i="5"/>
  <c r="K16" i="5"/>
  <c r="K17" i="5"/>
  <c r="K18" i="5"/>
  <c r="K20" i="5"/>
  <c r="K21" i="5"/>
  <c r="K22" i="5"/>
  <c r="K24" i="5"/>
  <c r="K25" i="5"/>
  <c r="K27" i="5"/>
  <c r="K28" i="5"/>
  <c r="K29" i="5"/>
  <c r="K30" i="5"/>
  <c r="K31" i="5"/>
  <c r="K32" i="5"/>
  <c r="K33" i="5"/>
  <c r="K36" i="5"/>
  <c r="K37" i="5"/>
  <c r="K38" i="5"/>
  <c r="K39" i="5"/>
  <c r="K40" i="5"/>
  <c r="K43" i="5"/>
  <c r="K45" i="5"/>
  <c r="K46" i="5"/>
  <c r="K47" i="5"/>
  <c r="K48" i="5"/>
  <c r="K50" i="5"/>
  <c r="K51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90" i="5"/>
  <c r="K92" i="5"/>
  <c r="K93" i="5"/>
  <c r="K94" i="5"/>
  <c r="K99" i="5"/>
  <c r="K102" i="5"/>
  <c r="K103" i="5"/>
  <c r="K106" i="5"/>
  <c r="K107" i="5"/>
  <c r="K110" i="5"/>
  <c r="K116" i="5"/>
  <c r="K117" i="5"/>
  <c r="K120" i="5"/>
  <c r="K121" i="5"/>
  <c r="I9" i="5"/>
  <c r="I10" i="5"/>
  <c r="I11" i="5"/>
  <c r="I13" i="5"/>
  <c r="I14" i="5"/>
  <c r="I15" i="5"/>
  <c r="I16" i="5"/>
  <c r="I17" i="5"/>
  <c r="I18" i="5"/>
  <c r="I20" i="5"/>
  <c r="I21" i="5"/>
  <c r="I22" i="5"/>
  <c r="I24" i="5"/>
  <c r="I25" i="5"/>
  <c r="I27" i="5"/>
  <c r="I28" i="5"/>
  <c r="I29" i="5"/>
  <c r="I30" i="5"/>
  <c r="I31" i="5"/>
  <c r="I32" i="5"/>
  <c r="I33" i="5"/>
  <c r="I36" i="5"/>
  <c r="I37" i="5"/>
  <c r="I38" i="5"/>
  <c r="I39" i="5"/>
  <c r="I40" i="5"/>
  <c r="I43" i="5"/>
  <c r="I45" i="5"/>
  <c r="I46" i="5"/>
  <c r="I47" i="5"/>
  <c r="I48" i="5"/>
  <c r="I50" i="5"/>
  <c r="I51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90" i="5"/>
  <c r="I92" i="5"/>
  <c r="I93" i="5"/>
  <c r="I94" i="5"/>
  <c r="I99" i="5"/>
  <c r="I102" i="5"/>
  <c r="I103" i="5"/>
  <c r="I106" i="5"/>
  <c r="I107" i="5"/>
  <c r="I110" i="5"/>
  <c r="I116" i="5"/>
  <c r="I117" i="5"/>
  <c r="I120" i="5"/>
  <c r="I121" i="5"/>
  <c r="G9" i="5"/>
  <c r="G10" i="5"/>
  <c r="G11" i="5"/>
  <c r="G13" i="5"/>
  <c r="G14" i="5"/>
  <c r="G15" i="5"/>
  <c r="G17" i="5"/>
  <c r="G18" i="5"/>
  <c r="G20" i="5"/>
  <c r="G21" i="5"/>
  <c r="G22" i="5"/>
  <c r="G24" i="5"/>
  <c r="G25" i="5"/>
  <c r="G27" i="5"/>
  <c r="G28" i="5"/>
  <c r="G29" i="5"/>
  <c r="G30" i="5"/>
  <c r="G31" i="5"/>
  <c r="G32" i="5"/>
  <c r="G33" i="5"/>
  <c r="G36" i="5"/>
  <c r="G37" i="5"/>
  <c r="G38" i="5"/>
  <c r="G39" i="5"/>
  <c r="G40" i="5"/>
  <c r="G43" i="5"/>
  <c r="G45" i="5"/>
  <c r="G46" i="5"/>
  <c r="G47" i="5"/>
  <c r="G48" i="5"/>
  <c r="G50" i="5"/>
  <c r="G51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90" i="5"/>
  <c r="G92" i="5"/>
  <c r="G93" i="5"/>
  <c r="G94" i="5"/>
  <c r="G99" i="5"/>
  <c r="G102" i="5"/>
  <c r="G103" i="5"/>
  <c r="G106" i="5"/>
  <c r="G107" i="5"/>
  <c r="G116" i="5"/>
  <c r="G117" i="5"/>
  <c r="G120" i="5"/>
  <c r="G121" i="5"/>
  <c r="E13" i="5"/>
  <c r="E14" i="5"/>
  <c r="E15" i="5"/>
  <c r="E16" i="5"/>
  <c r="E17" i="5"/>
  <c r="E18" i="5"/>
  <c r="E20" i="5"/>
  <c r="E21" i="5"/>
  <c r="E22" i="5"/>
  <c r="E24" i="5"/>
  <c r="E25" i="5"/>
  <c r="E27" i="5"/>
  <c r="E28" i="5"/>
  <c r="E29" i="5"/>
  <c r="E30" i="5"/>
  <c r="E31" i="5"/>
  <c r="E32" i="5"/>
  <c r="E33" i="5"/>
  <c r="E36" i="5"/>
  <c r="E37" i="5"/>
  <c r="E38" i="5"/>
  <c r="E39" i="5"/>
  <c r="E40" i="5"/>
  <c r="E43" i="5"/>
  <c r="E45" i="5"/>
  <c r="E46" i="5"/>
  <c r="E47" i="5"/>
  <c r="E48" i="5"/>
  <c r="E50" i="5"/>
  <c r="E51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90" i="5"/>
  <c r="E92" i="5"/>
  <c r="E93" i="5"/>
  <c r="E94" i="5"/>
  <c r="E99" i="5"/>
  <c r="E102" i="5"/>
  <c r="E103" i="5"/>
  <c r="E106" i="5"/>
  <c r="E107" i="5"/>
  <c r="E110" i="5"/>
  <c r="E116" i="5"/>
  <c r="E117" i="5"/>
  <c r="E120" i="5"/>
  <c r="E121" i="5"/>
  <c r="J91" i="5"/>
  <c r="H91" i="5"/>
  <c r="F91" i="5"/>
  <c r="D91" i="5"/>
  <c r="C91" i="5"/>
  <c r="J89" i="5"/>
  <c r="H89" i="5"/>
  <c r="K89" i="5" s="1"/>
  <c r="F89" i="5"/>
  <c r="I89" i="5" s="1"/>
  <c r="D89" i="5"/>
  <c r="C89" i="5"/>
  <c r="I91" i="5" l="1"/>
  <c r="K91" i="5"/>
  <c r="J88" i="5"/>
  <c r="D88" i="5"/>
  <c r="G89" i="5"/>
  <c r="F88" i="5"/>
  <c r="H88" i="5"/>
  <c r="E89" i="5"/>
  <c r="E91" i="5"/>
  <c r="C88" i="5"/>
  <c r="E88" i="5" s="1"/>
  <c r="G91" i="5"/>
  <c r="K88" i="5" l="1"/>
  <c r="I88" i="5"/>
  <c r="G88" i="5"/>
  <c r="K52" i="5" l="1"/>
  <c r="I52" i="5"/>
  <c r="C19" i="5"/>
  <c r="C8" i="5"/>
  <c r="C12" i="5"/>
  <c r="D35" i="5" l="1"/>
  <c r="D115" i="5"/>
  <c r="F115" i="5"/>
  <c r="H115" i="5"/>
  <c r="J115" i="5"/>
  <c r="J114" i="5" s="1"/>
  <c r="C115" i="5"/>
  <c r="G52" i="5"/>
  <c r="C114" i="5" l="1"/>
  <c r="E115" i="5"/>
  <c r="H114" i="5"/>
  <c r="K114" i="5" s="1"/>
  <c r="K115" i="5"/>
  <c r="F114" i="5"/>
  <c r="I114" i="5" s="1"/>
  <c r="I115" i="5"/>
  <c r="D114" i="5"/>
  <c r="G115" i="5"/>
  <c r="E52" i="5"/>
  <c r="J105" i="5"/>
  <c r="H105" i="5"/>
  <c r="F105" i="5"/>
  <c r="D105" i="5"/>
  <c r="E114" i="5" l="1"/>
  <c r="K104" i="5"/>
  <c r="K105" i="5"/>
  <c r="G114" i="5"/>
  <c r="I105" i="5"/>
  <c r="J119" i="5"/>
  <c r="J118" i="5" s="1"/>
  <c r="H119" i="5"/>
  <c r="K119" i="5" s="1"/>
  <c r="F119" i="5"/>
  <c r="I119" i="5" s="1"/>
  <c r="D119" i="5"/>
  <c r="C119" i="5"/>
  <c r="J109" i="5"/>
  <c r="H109" i="5"/>
  <c r="F109" i="5"/>
  <c r="D109" i="5"/>
  <c r="C109" i="5"/>
  <c r="E109" i="5" s="1"/>
  <c r="E105" i="5"/>
  <c r="J101" i="5"/>
  <c r="H101" i="5"/>
  <c r="K101" i="5" s="1"/>
  <c r="F101" i="5"/>
  <c r="F97" i="5" s="1"/>
  <c r="D101" i="5"/>
  <c r="J98" i="5"/>
  <c r="H98" i="5"/>
  <c r="F98" i="5"/>
  <c r="D98" i="5"/>
  <c r="C98" i="5"/>
  <c r="J49" i="5"/>
  <c r="H49" i="5"/>
  <c r="K49" i="5" s="1"/>
  <c r="F49" i="5"/>
  <c r="I49" i="5" s="1"/>
  <c r="D49" i="5"/>
  <c r="C49" i="5"/>
  <c r="J44" i="5"/>
  <c r="H44" i="5"/>
  <c r="K44" i="5" s="1"/>
  <c r="F44" i="5"/>
  <c r="D44" i="5"/>
  <c r="C44" i="5"/>
  <c r="J42" i="5"/>
  <c r="H42" i="5"/>
  <c r="F42" i="5"/>
  <c r="I42" i="5" s="1"/>
  <c r="D42" i="5"/>
  <c r="C42" i="5"/>
  <c r="J35" i="5"/>
  <c r="J34" i="5" s="1"/>
  <c r="H35" i="5"/>
  <c r="F35" i="5"/>
  <c r="C35" i="5"/>
  <c r="K42" i="5" l="1"/>
  <c r="G101" i="5"/>
  <c r="E101" i="5"/>
  <c r="G119" i="5"/>
  <c r="J96" i="5"/>
  <c r="J95" i="5" s="1"/>
  <c r="E98" i="5"/>
  <c r="C96" i="5"/>
  <c r="C95" i="5" s="1"/>
  <c r="I98" i="5"/>
  <c r="K35" i="5"/>
  <c r="E49" i="5"/>
  <c r="G98" i="5"/>
  <c r="I101" i="5"/>
  <c r="G109" i="5"/>
  <c r="I109" i="5"/>
  <c r="E44" i="5"/>
  <c r="G49" i="5"/>
  <c r="K109" i="5"/>
  <c r="G42" i="5"/>
  <c r="I104" i="5"/>
  <c r="I44" i="5"/>
  <c r="C118" i="5"/>
  <c r="E119" i="5"/>
  <c r="C34" i="5"/>
  <c r="E35" i="5"/>
  <c r="G104" i="5"/>
  <c r="I35" i="5"/>
  <c r="G35" i="5"/>
  <c r="E42" i="5"/>
  <c r="G44" i="5"/>
  <c r="K98" i="5"/>
  <c r="K97" i="5"/>
  <c r="J41" i="5"/>
  <c r="C41" i="5"/>
  <c r="E104" i="5"/>
  <c r="H34" i="5"/>
  <c r="K34" i="5" s="1"/>
  <c r="F118" i="5"/>
  <c r="I118" i="5" s="1"/>
  <c r="H41" i="5"/>
  <c r="H118" i="5"/>
  <c r="K118" i="5" s="1"/>
  <c r="F41" i="5"/>
  <c r="F34" i="5"/>
  <c r="D118" i="5"/>
  <c r="D41" i="5"/>
  <c r="D34" i="5"/>
  <c r="J26" i="5"/>
  <c r="H26" i="5"/>
  <c r="F26" i="5"/>
  <c r="D26" i="5"/>
  <c r="C26" i="5"/>
  <c r="J23" i="5"/>
  <c r="H23" i="5"/>
  <c r="F23" i="5"/>
  <c r="D23" i="5"/>
  <c r="C23" i="5"/>
  <c r="J19" i="5"/>
  <c r="H19" i="5"/>
  <c r="F19" i="5"/>
  <c r="D19" i="5"/>
  <c r="J12" i="5"/>
  <c r="H12" i="5"/>
  <c r="F12" i="5"/>
  <c r="D12" i="5"/>
  <c r="G26" i="5" l="1"/>
  <c r="K23" i="5"/>
  <c r="I19" i="5"/>
  <c r="K12" i="5"/>
  <c r="E97" i="5"/>
  <c r="G34" i="5"/>
  <c r="I12" i="5"/>
  <c r="E26" i="5"/>
  <c r="I23" i="5"/>
  <c r="K26" i="5"/>
  <c r="I41" i="5"/>
  <c r="E41" i="5"/>
  <c r="K19" i="5"/>
  <c r="E34" i="5"/>
  <c r="G19" i="5"/>
  <c r="E19" i="5"/>
  <c r="G41" i="5"/>
  <c r="F96" i="5"/>
  <c r="F95" i="5" s="1"/>
  <c r="I97" i="5"/>
  <c r="E118" i="5"/>
  <c r="G12" i="5"/>
  <c r="E12" i="5"/>
  <c r="K41" i="5"/>
  <c r="E23" i="5"/>
  <c r="C7" i="5"/>
  <c r="G118" i="5"/>
  <c r="G23" i="5"/>
  <c r="I26" i="5"/>
  <c r="I34" i="5"/>
  <c r="G97" i="5"/>
  <c r="H96" i="5"/>
  <c r="D96" i="5"/>
  <c r="D95" i="5" s="1"/>
  <c r="J8" i="5"/>
  <c r="H8" i="5"/>
  <c r="F8" i="5"/>
  <c r="D8" i="5"/>
  <c r="E8" i="5" s="1"/>
  <c r="K96" i="5" l="1"/>
  <c r="H95" i="5"/>
  <c r="I95" i="5" s="1"/>
  <c r="I96" i="5"/>
  <c r="G96" i="5"/>
  <c r="D7" i="5"/>
  <c r="G8" i="5"/>
  <c r="H7" i="5"/>
  <c r="K8" i="5"/>
  <c r="F7" i="5"/>
  <c r="I8" i="5"/>
  <c r="C6" i="5"/>
  <c r="E96" i="5"/>
  <c r="J7" i="5"/>
  <c r="K95" i="5"/>
  <c r="K7" i="5" l="1"/>
  <c r="E95" i="5"/>
  <c r="G7" i="5"/>
  <c r="G95" i="5"/>
  <c r="I7" i="5"/>
  <c r="E7" i="5"/>
  <c r="J6" i="5"/>
  <c r="H6" i="5"/>
  <c r="F6" i="5"/>
  <c r="D6" i="5"/>
  <c r="E6" i="5" s="1"/>
  <c r="K6" i="5" l="1"/>
  <c r="G6" i="5"/>
  <c r="I6" i="5"/>
</calcChain>
</file>

<file path=xl/sharedStrings.xml><?xml version="1.0" encoding="utf-8"?>
<sst xmlns="http://schemas.openxmlformats.org/spreadsheetml/2006/main" count="250" uniqueCount="226">
  <si>
    <t>Единый налог на вмененный доход для отдельных видов деятельности</t>
  </si>
  <si>
    <t>Единый сельскохозяйственный налог</t>
  </si>
  <si>
    <t>Прогноз</t>
  </si>
  <si>
    <t>2020 год</t>
  </si>
  <si>
    <t>Оценка                                                                                                       2018 год</t>
  </si>
  <si>
    <t>2021 год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</si>
  <si>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</si>
  <si>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</si>
  <si>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</si>
  <si>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</si>
  <si>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</si>
  <si>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</si>
  <si>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</si>
  <si>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</si>
  <si>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</si>
  <si>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182 1 05 03010 01 0000 110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</si>
  <si>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</si>
  <si>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</si>
  <si>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</si>
  <si>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</si>
  <si>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</si>
  <si>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</si>
  <si>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</si>
  <si>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</si>
  <si>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</si>
  <si>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</si>
  <si>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</si>
  <si>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</si>
  <si>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</si>
  <si>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</si>
  <si>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</si>
  <si>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</si>
  <si>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</si>
  <si>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</si>
  <si>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</si>
  <si>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</si>
  <si>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</si>
  <si>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</si>
  <si>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</si>
  <si>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</si>
  <si>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048 1 12 01042 01 0000 120</t>
  </si>
  <si>
    <t>Плата за размещение твердых коммунальных отходов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</si>
  <si>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</si>
  <si>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</si>
  <si>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034 1 13 01995 05 0000 130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</si>
  <si>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</si>
  <si>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</si>
  <si>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</si>
  <si>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</si>
  <si>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</si>
  <si>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182 1 16 03010 01 0000 140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</si>
  <si>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</si>
  <si>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048 1 16 25050 01 0000 140</t>
  </si>
  <si>
    <t>Денежные взыскания (штрафы) за нарушение законодательства в области охраны окружающей среды</t>
  </si>
  <si>
    <t>188 1 16 30030 01 0000 140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</si>
  <si>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</si>
  <si>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</si>
  <si>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161 1 16 33050 05 0000 140</t>
  </si>
  <si>
    <t>188 1 16 43000 01 0000 140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</si>
  <si>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</si>
  <si>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034 1 16 90050 05 0000 140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</si>
  <si>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</si>
  <si>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076 1 16 90050 05 0000 140</t>
  </si>
  <si>
    <t>188 1 16 90050 05 0000 140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</si>
  <si>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</si>
  <si>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</si>
  <si>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</si>
  <si>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</si>
  <si>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статьи дохода</t>
  </si>
  <si>
    <t>ВСЕГО ДОХОДОВ</t>
  </si>
  <si>
    <t>сумма,                                                             тыс. руб.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</si>
  <si>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</si>
  <si>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</si>
  <si>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</si>
  <si>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</si>
  <si>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</si>
  <si>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000 1 05 00000 00 0000 000</t>
  </si>
  <si>
    <t>Налоги на совокупный доход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</si>
  <si>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</si>
  <si>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</si>
  <si>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</si>
  <si>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</si>
  <si>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</si>
  <si>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034 111 05035 05 0000 120</t>
  </si>
  <si>
    <t>042 111 05075 05 0000 120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</si>
  <si>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</si>
  <si>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</si>
  <si>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</si>
  <si>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</si>
  <si>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000 113 00000 00 0000 000</t>
  </si>
  <si>
    <t>000 1 13 01000 00 0000 130</t>
  </si>
  <si>
    <t xml:space="preserve">Доходы от оказания платных услуг (работ) </t>
  </si>
  <si>
    <t>000 1 13 02000 00 0000 130</t>
  </si>
  <si>
    <t>Доходы от компенсации затрат государства</t>
  </si>
  <si>
    <t>034 113 02065 05 0000 130</t>
  </si>
  <si>
    <t>034 113 02995 05 0000 130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</si>
  <si>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</si>
  <si>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</si>
  <si>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</si>
  <si>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</si>
  <si>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</si>
  <si>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</si>
  <si>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</si>
  <si>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</si>
  <si>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</si>
  <si>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</si>
  <si>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</si>
  <si>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</si>
  <si>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Федерации, в том числе:</t>
  </si>
  <si>
    <t>Иные межбюджетные трансферты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</si>
  <si>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</si>
  <si>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</si>
  <si>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</si>
  <si>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</si>
  <si>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</si>
  <si>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</si>
  <si>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</si>
  <si>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034 1 08 07150 01 0000 110</t>
  </si>
  <si>
    <t>Государственная пошлина за выдачу разрешения на установку рекламной конструкции</t>
  </si>
  <si>
    <t>Государственная пошлина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</si>
  <si>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</si>
  <si>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</si>
  <si>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042 113 02995 05 0000 130</t>
  </si>
  <si>
    <t>005 1 14 06013 13 0000 430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</si>
  <si>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</si>
  <si>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048 1 16 35030 05 0000 140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</si>
  <si>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</si>
  <si>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</si>
  <si>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 Ненецкого автономного округа"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</si>
  <si>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</si>
  <si>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</si>
  <si>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</si>
  <si>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от оказания платных услуг и компенсации затрат государства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</si>
  <si>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</si>
  <si>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</si>
  <si>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темп роста (снижения)                         к прогнозу                                                              2021 года,                                                      %</t>
  </si>
  <si>
    <t>019 113 02995 05 0000 130</t>
  </si>
  <si>
    <t>048 1 16 25060 01 0000 140</t>
  </si>
  <si>
    <t xml:space="preserve">Денежные взыскания (штрафы) за нарушение земельного законодательства </t>
  </si>
  <si>
    <t>019 1 16 25050 01 0000 140</t>
  </si>
  <si>
    <t>019 1 16 35030 05 0000 140</t>
  </si>
  <si>
    <t>415 1 16 90050 05 0000 140</t>
  </si>
  <si>
    <t>000 1 17 00000 00 0000 000</t>
  </si>
  <si>
    <t>034 1 17 05050 05 0000 180</t>
  </si>
  <si>
    <t>040 1 17 05050 05 0000 180</t>
  </si>
  <si>
    <t>042 1 17 05050 05 0000 180</t>
  </si>
  <si>
    <t>Прочие неналоговые доходы</t>
  </si>
  <si>
    <t>Прочие неналоговые доходы бюджетов муниципальных районов</t>
  </si>
  <si>
    <t>Сведения о доходах районного бюджета по видам доходов на 2021 год и плановый период 2022-2023 годов в сравнении с ожидаемым исполнением за 2020 год и отчетом за 2019 год</t>
  </si>
  <si>
    <t>Исполнение за 2019 год,                                                                                                   тыс. руб.</t>
  </si>
  <si>
    <t>2023 год</t>
  </si>
  <si>
    <t>темп роста (снижения)                                                               к 2019 году,                                                      %</t>
  </si>
  <si>
    <t>темп роста (снижения)                  к оценке                                                              2020 года,                                                      %</t>
  </si>
  <si>
    <t>темп роста (снижения)                         к прогнозу                                                              2022 года,                                                      %</t>
  </si>
  <si>
    <t>Единый сельскохозяйственный налог (за налоговые периоды, истекшие до 1 января 2011 года)</t>
  </si>
  <si>
    <t>182 1 05 03020 01 0000 110</t>
  </si>
  <si>
    <t>000 1 17 01000 00 0000 180</t>
  </si>
  <si>
    <t>Невыясненные поступления</t>
  </si>
  <si>
    <t>040 1 17 01050 05 0000 180</t>
  </si>
  <si>
    <t>Невыясненные поступления, зачисляемые в бюджеты муниципальных районов</t>
  </si>
  <si>
    <t>000 1 17 05000 00 0000 180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</si>
  <si>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</si>
  <si>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000 2 02 20000 00 0000 150</t>
  </si>
  <si>
    <t>000 2 02 20077 05 0000 150</t>
  </si>
  <si>
    <t>034 2 02 20077 05 0000 150</t>
  </si>
  <si>
    <t>000 2 02 29999 05 0000 150</t>
  </si>
  <si>
    <t>034 2 02 29999 05 0000 150</t>
  </si>
  <si>
    <t>000 2 02 30000 00 0000 150</t>
  </si>
  <si>
    <t>000 2 02 30024 05 0000 150</t>
  </si>
  <si>
    <t>034 2 02 30024 05 0000 150</t>
  </si>
  <si>
    <t>034 2 02 35120 05 0000 150</t>
  </si>
  <si>
    <t>000 2 02 40000 00 0000 150</t>
  </si>
  <si>
    <t>046 2 02 40014 05 0000 150</t>
  </si>
  <si>
    <t>000 2 18 00000 05 0000 150</t>
  </si>
  <si>
    <t>034 2 18 60010 05 0000 150</t>
  </si>
  <si>
    <t>040 2 18 60010 05 0000 150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</si>
  <si>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</si>
  <si>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000 2 19 00000 05 0000 150</t>
  </si>
  <si>
    <t>034 2 19 60010 05 0000 150</t>
  </si>
  <si>
    <t>046 2 19 60010 05 0000 150</t>
  </si>
  <si>
    <t>010 1 16 01053 01 0000 140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</si>
  <si>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</si>
  <si>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</si>
  <si>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</si>
  <si>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028 1 16 01063 01 0000 140</t>
  </si>
  <si>
    <t>028 1 16 01073 01 0000 140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</si>
  <si>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</si>
  <si>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</si>
  <si>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</si>
  <si>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</si>
  <si>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</si>
  <si>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</si>
  <si>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</si>
  <si>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046 1 16 01157 01 0000 140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</si>
  <si>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</si>
  <si>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010 1 16 01193 01 0000 140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</si>
  <si>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</si>
  <si>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019 1 16 01193 01 0000 140</t>
  </si>
  <si>
    <t>028 1 16 01193 01 0000 140</t>
  </si>
  <si>
    <t>010 1 16 01203 01 0000 140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</si>
  <si>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</si>
  <si>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028 1 16 01203 01 0000 140</t>
  </si>
  <si>
    <t>034 1 16 07010 05 0000 140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</si>
  <si>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</si>
  <si>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034 1 16 07090 05 0000 140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</si>
  <si>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</si>
  <si>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034 1 16 10031 05 0000 140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</si>
  <si>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</si>
  <si>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034 1 16 10123 01 0000 140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</si>
  <si>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</si>
  <si>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</si>
  <si>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076 1 16 10123 01 0000 140</t>
  </si>
  <si>
    <t>188 1 16 10123 01 0000 140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</si>
  <si>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</si>
  <si>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</si>
  <si>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019 1 16 11050 01 0000 140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</si>
  <si>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</si>
  <si>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000 2 07 00000 00 0000 000</t>
  </si>
  <si>
    <t>Прочие безвозмездные поступления</t>
  </si>
  <si>
    <t>000 2 07 05000 05 0000 150</t>
  </si>
  <si>
    <t>Прочие безвозмездные поступления в бюджеты муниципальных районов</t>
  </si>
  <si>
    <t>041 2 07 05030 05 0000 150</t>
  </si>
  <si>
    <t>034 2 02 25243 05 0000 150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</si>
  <si>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</si>
  <si>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034 2 02 35469 05 0000 150</t>
  </si>
  <si>
    <t>Субвенции бюджетам муниципальных районов на проведение Всероссийской переписи населения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</si>
</sst>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center" wrapText="1"/>
    </xf>
    <xf numFmtId="0" fontId="1" fillId="2" borderId="0" xfId="0" applyFont="1" applyFill="1"/>
    <xf numFmtId="0" fontId="6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3" fillId="2" borderId="0" xfId="0" applyFont="1" applyFill="1"/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left" wrapText="1"/>
    </xf>
    <xf numFmtId="0" fontId="3" fillId="0" borderId="8" xfId="1" applyNumberFormat="1" applyFont="1" applyFill="1" applyBorder="1" applyAlignment="1" applyProtection="1">
      <alignment vertical="center" wrapText="1"/>
    </xf>
    <xf numFmtId="164" fontId="3" fillId="0" borderId="2" xfId="0" applyNumberFormat="1" applyFont="1" applyFill="1" applyBorder="1" applyAlignment="1" applyProtection="1">
      <alignment horizontal="left" wrapText="1"/>
      <protection locked="0"/>
    </xf>
    <xf numFmtId="0" fontId="6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wrapText="1"/>
    </xf>
    <xf numFmtId="0" fontId="6" fillId="0" borderId="1" xfId="2" applyFont="1" applyFill="1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3" fillId="0" borderId="1" xfId="2" applyFont="1" applyFill="1" applyBorder="1" applyAlignment="1">
      <alignment wrapText="1"/>
    </xf>
    <xf numFmtId="0" fontId="6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165" fontId="6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0" fontId="2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1"/>
  <sheetViews>
    <sheetView tabSelected="1" zoomScaleNormal="100" zoomScaleSheetLayoutView="100" workbookViewId="0">
      <selection sqref="A1:K1"/>
    </sheetView>
  </sheetViews>
  <sheetFormatPr defaultColWidth="9.109375" defaultRowHeight="13.8" x14ac:dyDescent="0.25"/>
  <cols>
    <col min="1" max="1" width="28.5546875" style="3" customWidth="1"/>
    <col min="2" max="2" width="44.44140625" style="3" customWidth="1"/>
    <col min="3" max="3" width="14.88671875" style="8" customWidth="1"/>
    <col min="4" max="11" width="14.6640625" style="8" customWidth="1"/>
    <col min="12" max="16384" width="9.109375" style="1"/>
  </cols>
  <sheetData>
    <row r="1" spans="1:13" ht="30" customHeight="1" x14ac:dyDescent="0.25">
      <c r="A1" s="39" t="s">
        <v>148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3" ht="12" customHeight="1" x14ac:dyDescent="0.3">
      <c r="A2" s="4"/>
      <c r="B2" s="4"/>
      <c r="C2" s="7"/>
      <c r="D2" s="7"/>
      <c r="E2" s="7"/>
      <c r="F2" s="7"/>
      <c r="G2" s="7"/>
      <c r="H2" s="7"/>
      <c r="I2" s="7"/>
      <c r="J2" s="7"/>
    </row>
    <row r="3" spans="1:13" ht="15" customHeight="1" x14ac:dyDescent="0.25">
      <c r="A3" s="43" t="s">
        <v>67</v>
      </c>
      <c r="B3" s="43" t="s">
        <v>68</v>
      </c>
      <c r="C3" s="40" t="s">
        <v>149</v>
      </c>
      <c r="D3" s="44" t="s">
        <v>4</v>
      </c>
      <c r="E3" s="45"/>
      <c r="F3" s="36" t="s">
        <v>2</v>
      </c>
      <c r="G3" s="38"/>
      <c r="H3" s="38"/>
      <c r="I3" s="38"/>
      <c r="J3" s="38"/>
      <c r="K3" s="37"/>
    </row>
    <row r="4" spans="1:13" ht="15" customHeight="1" x14ac:dyDescent="0.25">
      <c r="A4" s="43"/>
      <c r="B4" s="43"/>
      <c r="C4" s="41"/>
      <c r="D4" s="36" t="s">
        <v>3</v>
      </c>
      <c r="E4" s="37"/>
      <c r="F4" s="36" t="s">
        <v>5</v>
      </c>
      <c r="G4" s="37"/>
      <c r="H4" s="36" t="s">
        <v>134</v>
      </c>
      <c r="I4" s="37"/>
      <c r="J4" s="36" t="s">
        <v>150</v>
      </c>
      <c r="K4" s="37"/>
    </row>
    <row r="5" spans="1:13" ht="79.5" customHeight="1" x14ac:dyDescent="0.25">
      <c r="A5" s="43"/>
      <c r="B5" s="43"/>
      <c r="C5" s="42"/>
      <c r="D5" s="10" t="s">
        <v>70</v>
      </c>
      <c r="E5" s="10" t="s">
        <v>151</v>
      </c>
      <c r="F5" s="10" t="s">
        <v>70</v>
      </c>
      <c r="G5" s="10" t="s">
        <v>152</v>
      </c>
      <c r="H5" s="10" t="s">
        <v>70</v>
      </c>
      <c r="I5" s="10" t="s">
        <v>135</v>
      </c>
      <c r="J5" s="10" t="s">
        <v>70</v>
      </c>
      <c r="K5" s="10" t="s">
        <v>153</v>
      </c>
      <c r="L5" s="2"/>
      <c r="M5" s="2"/>
    </row>
    <row r="6" spans="1:13" s="35" customFormat="1" x14ac:dyDescent="0.25">
      <c r="A6" s="11" t="s">
        <v>71</v>
      </c>
      <c r="B6" s="15" t="s">
        <v>69</v>
      </c>
      <c r="C6" s="33">
        <f>C7+C95</f>
        <v>935341.4</v>
      </c>
      <c r="D6" s="33">
        <f>D7+D95</f>
        <v>1133800.9999999998</v>
      </c>
      <c r="E6" s="33">
        <f>IF(C6=0,0,D6/C6*100)</f>
        <v>121.21787830625263</v>
      </c>
      <c r="F6" s="33">
        <f>F7+F95</f>
        <v>1186025.5</v>
      </c>
      <c r="G6" s="33">
        <f>IF(D6=0,0,F6/D6*100)</f>
        <v>104.60614340611802</v>
      </c>
      <c r="H6" s="33">
        <f>H7+H95</f>
        <v>1262763.0999999999</v>
      </c>
      <c r="I6" s="33">
        <f>IF(F6=0,0,H6/F6*100)</f>
        <v>106.47014756428086</v>
      </c>
      <c r="J6" s="33">
        <f>J7+J95</f>
        <v>1349256.7999999996</v>
      </c>
      <c r="K6" s="33">
        <f>IF(H6=0,0,J6/H6*100)</f>
        <v>106.84955871770403</v>
      </c>
    </row>
    <row r="7" spans="1:13" s="5" customFormat="1" x14ac:dyDescent="0.25">
      <c r="A7" s="11" t="s">
        <v>72</v>
      </c>
      <c r="B7" s="12" t="s">
        <v>73</v>
      </c>
      <c r="C7" s="33">
        <f>C8+C12+C19+C23+C26+C34+C41+C49+C52+C88</f>
        <v>799476.4</v>
      </c>
      <c r="D7" s="33">
        <f>D8+D12+D19+D23+D26+D34+D41+D49+D52+D88</f>
        <v>1104782.7999999998</v>
      </c>
      <c r="E7" s="33">
        <f t="shared" ref="E7:E92" si="0">IF(C7=0,0,D7/C7*100)</f>
        <v>138.18829423857912</v>
      </c>
      <c r="F7" s="33">
        <f>F8+F12+F19+F23+F26+F34+F41+F49+F52+F88</f>
        <v>1142618.3</v>
      </c>
      <c r="G7" s="33">
        <f t="shared" ref="G7:G92" si="1">IF(D7=0,0,F7/D7*100)</f>
        <v>103.42470031213378</v>
      </c>
      <c r="H7" s="33">
        <f>H8+H12+H19+H23+H26+H34+H41+H49+H52+H88</f>
        <v>1191113.2999999998</v>
      </c>
      <c r="I7" s="33">
        <f t="shared" ref="I7:I92" si="2">IF(F7=0,0,H7/F7*100)</f>
        <v>104.24419948463976</v>
      </c>
      <c r="J7" s="33">
        <f>J8+J12+J19+J23+J26+J34+J41+J49+J52+J88</f>
        <v>1243995.2999999996</v>
      </c>
      <c r="K7" s="33">
        <f t="shared" ref="K7:K92" si="3">IF(H7=0,0,J7/H7*100)</f>
        <v>104.43971199045463</v>
      </c>
    </row>
    <row r="8" spans="1:13" s="5" customFormat="1" x14ac:dyDescent="0.25">
      <c r="A8" s="11" t="s">
        <v>74</v>
      </c>
      <c r="B8" s="12" t="s">
        <v>75</v>
      </c>
      <c r="C8" s="33">
        <f>SUM(C9:C11)</f>
        <v>664514.9</v>
      </c>
      <c r="D8" s="33">
        <f>SUM(D9:D11)</f>
        <v>675120.2</v>
      </c>
      <c r="E8" s="33">
        <f>IF(C8=0,0,D8/C8*100)</f>
        <v>101.59594615560914</v>
      </c>
      <c r="F8" s="33">
        <f>SUM(F9:F11)</f>
        <v>708201.1</v>
      </c>
      <c r="G8" s="33">
        <f t="shared" si="1"/>
        <v>104.90000151084206</v>
      </c>
      <c r="H8" s="33">
        <f>SUM(H9:H11)</f>
        <v>742903</v>
      </c>
      <c r="I8" s="33">
        <f t="shared" si="2"/>
        <v>104.90000650945051</v>
      </c>
      <c r="J8" s="33">
        <f>SUM(J9:J11)</f>
        <v>779305.2</v>
      </c>
      <c r="K8" s="33">
        <f t="shared" si="3"/>
        <v>104.89999367346745</v>
      </c>
    </row>
    <row r="9" spans="1:13" ht="82.8" x14ac:dyDescent="0.25">
      <c r="A9" s="13" t="s">
        <v>6</v>
      </c>
      <c r="B9" s="14" t="s">
        <v>7</v>
      </c>
      <c r="C9" s="34">
        <v>663976.4</v>
      </c>
      <c r="D9" s="34">
        <v>674597.2</v>
      </c>
      <c r="E9" s="34">
        <f>IF(C9=0,0,D9/C9*100)</f>
        <v>101.59957492465092</v>
      </c>
      <c r="F9" s="34">
        <v>708201.1</v>
      </c>
      <c r="G9" s="34">
        <f t="shared" si="1"/>
        <v>104.98132811698598</v>
      </c>
      <c r="H9" s="34">
        <v>742903</v>
      </c>
      <c r="I9" s="34">
        <f t="shared" si="2"/>
        <v>104.90000650945051</v>
      </c>
      <c r="J9" s="34">
        <v>779305.2</v>
      </c>
      <c r="K9" s="34">
        <f t="shared" si="3"/>
        <v>104.89999367346745</v>
      </c>
    </row>
    <row r="10" spans="1:13" ht="124.2" x14ac:dyDescent="0.25">
      <c r="A10" s="13" t="s">
        <v>8</v>
      </c>
      <c r="B10" s="14" t="s">
        <v>9</v>
      </c>
      <c r="C10" s="34">
        <v>147.69999999999999</v>
      </c>
      <c r="D10" s="34">
        <v>110.3</v>
      </c>
      <c r="E10" s="34">
        <f>IF(C10=0,0,D10/C10*100)</f>
        <v>74.678402166553823</v>
      </c>
      <c r="F10" s="34">
        <v>0</v>
      </c>
      <c r="G10" s="34">
        <f t="shared" si="1"/>
        <v>0</v>
      </c>
      <c r="H10" s="34">
        <v>0</v>
      </c>
      <c r="I10" s="34">
        <f t="shared" si="2"/>
        <v>0</v>
      </c>
      <c r="J10" s="34">
        <v>0</v>
      </c>
      <c r="K10" s="34">
        <f t="shared" si="3"/>
        <v>0</v>
      </c>
    </row>
    <row r="11" spans="1:13" ht="55.2" x14ac:dyDescent="0.25">
      <c r="A11" s="13" t="s">
        <v>10</v>
      </c>
      <c r="B11" s="14" t="s">
        <v>11</v>
      </c>
      <c r="C11" s="34">
        <v>390.8</v>
      </c>
      <c r="D11" s="34">
        <v>412.7</v>
      </c>
      <c r="E11" s="34">
        <f>IF(C11=0,0,D11/C11*100)</f>
        <v>105.60388945752301</v>
      </c>
      <c r="F11" s="34">
        <v>0</v>
      </c>
      <c r="G11" s="34">
        <f t="shared" si="1"/>
        <v>0</v>
      </c>
      <c r="H11" s="34">
        <v>0</v>
      </c>
      <c r="I11" s="34">
        <f t="shared" si="2"/>
        <v>0</v>
      </c>
      <c r="J11" s="34">
        <v>0</v>
      </c>
      <c r="K11" s="34">
        <f t="shared" si="3"/>
        <v>0</v>
      </c>
    </row>
    <row r="12" spans="1:13" s="6" customFormat="1" x14ac:dyDescent="0.25">
      <c r="A12" s="11" t="s">
        <v>76</v>
      </c>
      <c r="B12" s="15" t="s">
        <v>77</v>
      </c>
      <c r="C12" s="33">
        <f>SUM(C13:C18)</f>
        <v>46153.1</v>
      </c>
      <c r="D12" s="33">
        <f>SUM(D13:D18)</f>
        <v>28961.5</v>
      </c>
      <c r="E12" s="33">
        <f t="shared" si="0"/>
        <v>62.750931140053432</v>
      </c>
      <c r="F12" s="33">
        <f>SUM(F13:F18)</f>
        <v>22760.699999999997</v>
      </c>
      <c r="G12" s="33">
        <f t="shared" si="1"/>
        <v>78.589506758973101</v>
      </c>
      <c r="H12" s="33">
        <f>SUM(H13:H18)</f>
        <v>20721.7</v>
      </c>
      <c r="I12" s="33">
        <f t="shared" si="2"/>
        <v>91.041576049945746</v>
      </c>
      <c r="J12" s="33">
        <f>SUM(J13:J18)</f>
        <v>20755.199999999997</v>
      </c>
      <c r="K12" s="33">
        <f t="shared" si="3"/>
        <v>100.16166627255485</v>
      </c>
    </row>
    <row r="13" spans="1:13" ht="41.4" x14ac:dyDescent="0.25">
      <c r="A13" s="13" t="s">
        <v>12</v>
      </c>
      <c r="B13" s="14" t="s">
        <v>13</v>
      </c>
      <c r="C13" s="34">
        <v>6.3</v>
      </c>
      <c r="D13" s="34">
        <v>25.2</v>
      </c>
      <c r="E13" s="34">
        <f t="shared" si="0"/>
        <v>400</v>
      </c>
      <c r="F13" s="34">
        <v>6.6</v>
      </c>
      <c r="G13" s="34">
        <f t="shared" si="1"/>
        <v>26.190476190476193</v>
      </c>
      <c r="H13" s="34">
        <v>6.7</v>
      </c>
      <c r="I13" s="34">
        <f t="shared" si="2"/>
        <v>101.51515151515152</v>
      </c>
      <c r="J13" s="34">
        <v>6.8</v>
      </c>
      <c r="K13" s="34">
        <f t="shared" si="3"/>
        <v>101.49253731343283</v>
      </c>
    </row>
    <row r="14" spans="1:13" ht="27.6" x14ac:dyDescent="0.25">
      <c r="A14" s="13" t="s">
        <v>14</v>
      </c>
      <c r="B14" s="14" t="s">
        <v>0</v>
      </c>
      <c r="C14" s="34">
        <v>9203.4</v>
      </c>
      <c r="D14" s="34">
        <v>8281.9</v>
      </c>
      <c r="E14" s="34">
        <f t="shared" si="0"/>
        <v>89.987395962361745</v>
      </c>
      <c r="F14" s="34">
        <v>2070.5</v>
      </c>
      <c r="G14" s="34">
        <f t="shared" si="1"/>
        <v>25.00030186309905</v>
      </c>
      <c r="H14" s="34">
        <v>0</v>
      </c>
      <c r="I14" s="34">
        <f t="shared" si="2"/>
        <v>0</v>
      </c>
      <c r="J14" s="34">
        <v>0</v>
      </c>
      <c r="K14" s="34">
        <f t="shared" si="3"/>
        <v>0</v>
      </c>
    </row>
    <row r="15" spans="1:13" ht="41.4" x14ac:dyDescent="0.25">
      <c r="A15" s="13" t="s">
        <v>113</v>
      </c>
      <c r="B15" s="16" t="s">
        <v>114</v>
      </c>
      <c r="C15" s="34">
        <v>-1.3</v>
      </c>
      <c r="D15" s="34">
        <v>0</v>
      </c>
      <c r="E15" s="34">
        <f t="shared" si="0"/>
        <v>0</v>
      </c>
      <c r="F15" s="34">
        <v>0</v>
      </c>
      <c r="G15" s="34">
        <f t="shared" si="1"/>
        <v>0</v>
      </c>
      <c r="H15" s="34">
        <v>0</v>
      </c>
      <c r="I15" s="34">
        <f t="shared" si="2"/>
        <v>0</v>
      </c>
      <c r="J15" s="34">
        <v>0</v>
      </c>
      <c r="K15" s="34">
        <f t="shared" si="3"/>
        <v>0</v>
      </c>
    </row>
    <row r="16" spans="1:13" x14ac:dyDescent="0.25">
      <c r="A16" s="13" t="s">
        <v>15</v>
      </c>
      <c r="B16" s="14" t="s">
        <v>1</v>
      </c>
      <c r="C16" s="34">
        <v>36477.9</v>
      </c>
      <c r="D16" s="34">
        <v>20159.8</v>
      </c>
      <c r="E16" s="34">
        <f t="shared" si="0"/>
        <v>55.265791068016526</v>
      </c>
      <c r="F16" s="34">
        <v>20159.3</v>
      </c>
      <c r="G16" s="34">
        <f>IF(D16=0,0,F16/D16*100)</f>
        <v>99.997519816664848</v>
      </c>
      <c r="H16" s="34">
        <v>20159.3</v>
      </c>
      <c r="I16" s="34">
        <f t="shared" si="2"/>
        <v>100</v>
      </c>
      <c r="J16" s="34">
        <v>20159.3</v>
      </c>
      <c r="K16" s="34">
        <f t="shared" si="3"/>
        <v>100</v>
      </c>
    </row>
    <row r="17" spans="1:11" ht="41.4" x14ac:dyDescent="0.25">
      <c r="A17" s="13" t="s">
        <v>155</v>
      </c>
      <c r="B17" s="14" t="s">
        <v>154</v>
      </c>
      <c r="C17" s="34">
        <v>0.2</v>
      </c>
      <c r="D17" s="34">
        <v>0</v>
      </c>
      <c r="E17" s="34">
        <f t="shared" si="0"/>
        <v>0</v>
      </c>
      <c r="F17" s="34"/>
      <c r="G17" s="34">
        <f t="shared" si="1"/>
        <v>0</v>
      </c>
      <c r="H17" s="34"/>
      <c r="I17" s="34">
        <f t="shared" si="2"/>
        <v>0</v>
      </c>
      <c r="J17" s="34"/>
      <c r="K17" s="34">
        <f t="shared" si="3"/>
        <v>0</v>
      </c>
    </row>
    <row r="18" spans="1:11" ht="41.4" customHeight="1" x14ac:dyDescent="0.25">
      <c r="A18" s="13" t="s">
        <v>16</v>
      </c>
      <c r="B18" s="14" t="s">
        <v>17</v>
      </c>
      <c r="C18" s="34">
        <v>466.6</v>
      </c>
      <c r="D18" s="34">
        <v>494.6</v>
      </c>
      <c r="E18" s="34">
        <f t="shared" si="0"/>
        <v>106.00085726532362</v>
      </c>
      <c r="F18" s="34">
        <v>524.29999999999995</v>
      </c>
      <c r="G18" s="34">
        <f t="shared" si="1"/>
        <v>106.00485240598462</v>
      </c>
      <c r="H18" s="34">
        <v>555.70000000000005</v>
      </c>
      <c r="I18" s="34">
        <f t="shared" si="2"/>
        <v>105.98893763112724</v>
      </c>
      <c r="J18" s="34">
        <v>589.1</v>
      </c>
      <c r="K18" s="34">
        <f t="shared" si="3"/>
        <v>106.01043728630555</v>
      </c>
    </row>
    <row r="19" spans="1:11" s="5" customFormat="1" x14ac:dyDescent="0.25">
      <c r="A19" s="11" t="s">
        <v>78</v>
      </c>
      <c r="B19" s="15" t="s">
        <v>79</v>
      </c>
      <c r="C19" s="33">
        <f>SUM(C20:C22)</f>
        <v>310.59999999999997</v>
      </c>
      <c r="D19" s="33">
        <f>SUM(D20:D22)</f>
        <v>397.5</v>
      </c>
      <c r="E19" s="33">
        <f t="shared" si="0"/>
        <v>127.97810688989055</v>
      </c>
      <c r="F19" s="33">
        <f>SUM(F20:F22)</f>
        <v>501.2</v>
      </c>
      <c r="G19" s="33">
        <f t="shared" si="1"/>
        <v>126.08805031446542</v>
      </c>
      <c r="H19" s="33">
        <f>SUM(H20:H22)</f>
        <v>503.2</v>
      </c>
      <c r="I19" s="33">
        <f t="shared" si="2"/>
        <v>100.39904229848364</v>
      </c>
      <c r="J19" s="33">
        <f>SUM(J20:J22)</f>
        <v>505.2</v>
      </c>
      <c r="K19" s="33">
        <f t="shared" si="3"/>
        <v>100.39745627980923</v>
      </c>
    </row>
    <row r="20" spans="1:11" ht="55.2" x14ac:dyDescent="0.25">
      <c r="A20" s="13" t="s">
        <v>115</v>
      </c>
      <c r="B20" s="16" t="s">
        <v>116</v>
      </c>
      <c r="C20" s="34">
        <v>14.9</v>
      </c>
      <c r="D20" s="34">
        <v>15.9</v>
      </c>
      <c r="E20" s="34">
        <f t="shared" si="0"/>
        <v>106.71140939597315</v>
      </c>
      <c r="F20" s="34">
        <v>16.899999999999999</v>
      </c>
      <c r="G20" s="34">
        <f t="shared" si="1"/>
        <v>106.28930817610063</v>
      </c>
      <c r="H20" s="34">
        <v>17.899999999999999</v>
      </c>
      <c r="I20" s="34">
        <f t="shared" si="2"/>
        <v>105.91715976331362</v>
      </c>
      <c r="J20" s="34">
        <v>18.899999999999999</v>
      </c>
      <c r="K20" s="34">
        <f t="shared" si="3"/>
        <v>105.58659217877096</v>
      </c>
    </row>
    <row r="21" spans="1:11" ht="41.4" x14ac:dyDescent="0.25">
      <c r="A21" s="13" t="s">
        <v>18</v>
      </c>
      <c r="B21" s="14" t="s">
        <v>19</v>
      </c>
      <c r="C21" s="34">
        <v>288.7</v>
      </c>
      <c r="D21" s="34">
        <v>373.6</v>
      </c>
      <c r="E21" s="34">
        <f t="shared" si="0"/>
        <v>129.40768964322828</v>
      </c>
      <c r="F21" s="34">
        <v>475.3</v>
      </c>
      <c r="G21" s="34">
        <f t="shared" si="1"/>
        <v>127.22162740899357</v>
      </c>
      <c r="H21" s="34">
        <v>475.3</v>
      </c>
      <c r="I21" s="34">
        <f t="shared" si="2"/>
        <v>100</v>
      </c>
      <c r="J21" s="34">
        <v>475.3</v>
      </c>
      <c r="K21" s="34">
        <f t="shared" si="3"/>
        <v>100</v>
      </c>
    </row>
    <row r="22" spans="1:11" ht="41.4" x14ac:dyDescent="0.25">
      <c r="A22" s="13" t="s">
        <v>20</v>
      </c>
      <c r="B22" s="14" t="s">
        <v>21</v>
      </c>
      <c r="C22" s="34">
        <v>7</v>
      </c>
      <c r="D22" s="34">
        <v>8</v>
      </c>
      <c r="E22" s="34">
        <f t="shared" si="0"/>
        <v>114.28571428571428</v>
      </c>
      <c r="F22" s="34">
        <v>9</v>
      </c>
      <c r="G22" s="34">
        <f t="shared" si="1"/>
        <v>112.5</v>
      </c>
      <c r="H22" s="34">
        <v>10</v>
      </c>
      <c r="I22" s="34">
        <f t="shared" si="2"/>
        <v>111.11111111111111</v>
      </c>
      <c r="J22" s="34">
        <v>11</v>
      </c>
      <c r="K22" s="34">
        <f t="shared" si="3"/>
        <v>110.00000000000001</v>
      </c>
    </row>
    <row r="23" spans="1:11" s="5" customFormat="1" x14ac:dyDescent="0.25">
      <c r="A23" s="11" t="s">
        <v>80</v>
      </c>
      <c r="B23" s="15" t="s">
        <v>119</v>
      </c>
      <c r="C23" s="33">
        <f>SUM(C24:C25)</f>
        <v>18.5</v>
      </c>
      <c r="D23" s="33">
        <f>SUM(D24:D25)</f>
        <v>5</v>
      </c>
      <c r="E23" s="33">
        <f t="shared" si="0"/>
        <v>27.027027027027028</v>
      </c>
      <c r="F23" s="33">
        <f>SUM(F24:F25)</f>
        <v>0</v>
      </c>
      <c r="G23" s="33">
        <f t="shared" si="1"/>
        <v>0</v>
      </c>
      <c r="H23" s="33">
        <f>SUM(H24:H25)</f>
        <v>0</v>
      </c>
      <c r="I23" s="33">
        <f t="shared" si="2"/>
        <v>0</v>
      </c>
      <c r="J23" s="33">
        <f>SUM(J24:J25)</f>
        <v>0</v>
      </c>
      <c r="K23" s="33">
        <f t="shared" si="3"/>
        <v>0</v>
      </c>
    </row>
    <row r="24" spans="1:11" ht="55.2" x14ac:dyDescent="0.25">
      <c r="A24" s="13" t="s">
        <v>22</v>
      </c>
      <c r="B24" s="14" t="s">
        <v>23</v>
      </c>
      <c r="C24" s="34">
        <v>8.5</v>
      </c>
      <c r="D24" s="34">
        <v>0</v>
      </c>
      <c r="E24" s="34">
        <f t="shared" si="0"/>
        <v>0</v>
      </c>
      <c r="F24" s="34">
        <v>0</v>
      </c>
      <c r="G24" s="34">
        <f t="shared" si="1"/>
        <v>0</v>
      </c>
      <c r="H24" s="34">
        <v>0</v>
      </c>
      <c r="I24" s="34">
        <f t="shared" si="2"/>
        <v>0</v>
      </c>
      <c r="J24" s="34">
        <v>0</v>
      </c>
      <c r="K24" s="34">
        <f t="shared" si="3"/>
        <v>0</v>
      </c>
    </row>
    <row r="25" spans="1:11" ht="27.6" x14ac:dyDescent="0.25">
      <c r="A25" s="13" t="s">
        <v>117</v>
      </c>
      <c r="B25" s="16" t="s">
        <v>118</v>
      </c>
      <c r="C25" s="34">
        <v>10</v>
      </c>
      <c r="D25" s="34">
        <v>5</v>
      </c>
      <c r="E25" s="34">
        <f t="shared" si="0"/>
        <v>50</v>
      </c>
      <c r="F25" s="34">
        <v>0</v>
      </c>
      <c r="G25" s="34">
        <f t="shared" si="1"/>
        <v>0</v>
      </c>
      <c r="H25" s="34">
        <v>0</v>
      </c>
      <c r="I25" s="34">
        <f t="shared" si="2"/>
        <v>0</v>
      </c>
      <c r="J25" s="34">
        <v>0</v>
      </c>
      <c r="K25" s="34">
        <f t="shared" si="3"/>
        <v>0</v>
      </c>
    </row>
    <row r="26" spans="1:11" s="6" customFormat="1" ht="41.4" x14ac:dyDescent="0.25">
      <c r="A26" s="11" t="s">
        <v>81</v>
      </c>
      <c r="B26" s="15" t="s">
        <v>82</v>
      </c>
      <c r="C26" s="33">
        <f>SUM(C27:C33)</f>
        <v>38762.1</v>
      </c>
      <c r="D26" s="33">
        <f>SUM(D27:D33)</f>
        <v>340182.89999999997</v>
      </c>
      <c r="E26" s="33">
        <f t="shared" si="0"/>
        <v>877.61731175555497</v>
      </c>
      <c r="F26" s="33">
        <f>SUM(F27:F33)</f>
        <v>353313.2</v>
      </c>
      <c r="G26" s="33">
        <f t="shared" si="1"/>
        <v>103.85977660840683</v>
      </c>
      <c r="H26" s="33">
        <f>SUM(H27:H33)</f>
        <v>367196.6</v>
      </c>
      <c r="I26" s="33">
        <f t="shared" si="2"/>
        <v>103.92948805762138</v>
      </c>
      <c r="J26" s="33">
        <f>SUM(J27:J33)</f>
        <v>381647.7</v>
      </c>
      <c r="K26" s="33">
        <f t="shared" si="3"/>
        <v>103.93552118946636</v>
      </c>
    </row>
    <row r="27" spans="1:11" ht="110.4" x14ac:dyDescent="0.25">
      <c r="A27" s="13" t="s">
        <v>24</v>
      </c>
      <c r="B27" s="14" t="s">
        <v>25</v>
      </c>
      <c r="C27" s="34">
        <v>31143.5</v>
      </c>
      <c r="D27" s="34">
        <v>329238</v>
      </c>
      <c r="E27" s="34">
        <f t="shared" si="0"/>
        <v>1057.1644163308556</v>
      </c>
      <c r="F27" s="34">
        <v>342407.5</v>
      </c>
      <c r="G27" s="34">
        <f t="shared" si="1"/>
        <v>103.99999392536705</v>
      </c>
      <c r="H27" s="34">
        <v>356103.8</v>
      </c>
      <c r="I27" s="34">
        <f t="shared" si="2"/>
        <v>104</v>
      </c>
      <c r="J27" s="34">
        <v>370348</v>
      </c>
      <c r="K27" s="34">
        <f t="shared" si="3"/>
        <v>104.00001347921591</v>
      </c>
    </row>
    <row r="28" spans="1:11" ht="96.6" x14ac:dyDescent="0.25">
      <c r="A28" s="13" t="s">
        <v>26</v>
      </c>
      <c r="B28" s="14" t="s">
        <v>27</v>
      </c>
      <c r="C28" s="34">
        <v>4003.8</v>
      </c>
      <c r="D28" s="34">
        <v>6873.3</v>
      </c>
      <c r="E28" s="34">
        <f t="shared" si="0"/>
        <v>171.66941405664616</v>
      </c>
      <c r="F28" s="34">
        <v>7148.2</v>
      </c>
      <c r="G28" s="34">
        <f t="shared" si="1"/>
        <v>103.99953443033185</v>
      </c>
      <c r="H28" s="34">
        <v>7434.2</v>
      </c>
      <c r="I28" s="34">
        <f t="shared" si="2"/>
        <v>104.00100724657958</v>
      </c>
      <c r="J28" s="34">
        <v>7731.5</v>
      </c>
      <c r="K28" s="34">
        <f t="shared" si="3"/>
        <v>103.99908530843938</v>
      </c>
    </row>
    <row r="29" spans="1:11" ht="96.6" x14ac:dyDescent="0.25">
      <c r="A29" s="13" t="s">
        <v>28</v>
      </c>
      <c r="B29" s="14" t="s">
        <v>29</v>
      </c>
      <c r="C29" s="34">
        <v>2606.1999999999998</v>
      </c>
      <c r="D29" s="34">
        <v>3297.5</v>
      </c>
      <c r="E29" s="34">
        <f t="shared" si="0"/>
        <v>126.52520911672167</v>
      </c>
      <c r="F29" s="34">
        <v>3087.7</v>
      </c>
      <c r="G29" s="34">
        <f t="shared" si="1"/>
        <v>93.637604245640631</v>
      </c>
      <c r="H29" s="34">
        <v>3049.3</v>
      </c>
      <c r="I29" s="34">
        <f t="shared" si="2"/>
        <v>98.7563558635878</v>
      </c>
      <c r="J29" s="34">
        <v>2958.2</v>
      </c>
      <c r="K29" s="34">
        <f t="shared" si="3"/>
        <v>97.01242908208441</v>
      </c>
    </row>
    <row r="30" spans="1:11" ht="82.8" x14ac:dyDescent="0.25">
      <c r="A30" s="13" t="s">
        <v>83</v>
      </c>
      <c r="B30" s="14" t="s">
        <v>30</v>
      </c>
      <c r="C30" s="34">
        <v>328.9</v>
      </c>
      <c r="D30" s="34">
        <v>119</v>
      </c>
      <c r="E30" s="34">
        <f t="shared" si="0"/>
        <v>36.181210094253572</v>
      </c>
      <c r="F30" s="34">
        <v>119.1</v>
      </c>
      <c r="G30" s="34">
        <f t="shared" si="1"/>
        <v>100.08403361344537</v>
      </c>
      <c r="H30" s="34">
        <v>119.1</v>
      </c>
      <c r="I30" s="34">
        <f t="shared" si="2"/>
        <v>100</v>
      </c>
      <c r="J30" s="34">
        <v>119.1</v>
      </c>
      <c r="K30" s="34">
        <f t="shared" si="3"/>
        <v>100</v>
      </c>
    </row>
    <row r="31" spans="1:11" ht="41.4" x14ac:dyDescent="0.25">
      <c r="A31" s="13" t="s">
        <v>84</v>
      </c>
      <c r="B31" s="14" t="s">
        <v>31</v>
      </c>
      <c r="C31" s="34">
        <v>365.1</v>
      </c>
      <c r="D31" s="34">
        <v>316.3</v>
      </c>
      <c r="E31" s="34">
        <f t="shared" si="0"/>
        <v>86.633798959189249</v>
      </c>
      <c r="F31" s="34">
        <v>192.5</v>
      </c>
      <c r="G31" s="34">
        <f t="shared" si="1"/>
        <v>60.859943092001267</v>
      </c>
      <c r="H31" s="34">
        <v>130.4</v>
      </c>
      <c r="I31" s="34">
        <f t="shared" si="2"/>
        <v>67.740259740259745</v>
      </c>
      <c r="J31" s="34">
        <v>130.4</v>
      </c>
      <c r="K31" s="34">
        <f t="shared" si="3"/>
        <v>100</v>
      </c>
    </row>
    <row r="32" spans="1:11" ht="69" x14ac:dyDescent="0.25">
      <c r="A32" s="13" t="s">
        <v>120</v>
      </c>
      <c r="B32" s="16" t="s">
        <v>121</v>
      </c>
      <c r="C32" s="34">
        <v>0</v>
      </c>
      <c r="D32" s="34">
        <v>0</v>
      </c>
      <c r="E32" s="34">
        <f t="shared" si="0"/>
        <v>0</v>
      </c>
      <c r="F32" s="34">
        <v>35.700000000000003</v>
      </c>
      <c r="G32" s="34">
        <f t="shared" si="1"/>
        <v>0</v>
      </c>
      <c r="H32" s="34">
        <v>37.299999999999997</v>
      </c>
      <c r="I32" s="34">
        <f t="shared" si="2"/>
        <v>104.48179271708682</v>
      </c>
      <c r="J32" s="34">
        <v>38</v>
      </c>
      <c r="K32" s="34">
        <f t="shared" si="3"/>
        <v>101.87667560321717</v>
      </c>
    </row>
    <row r="33" spans="1:11" ht="96.6" x14ac:dyDescent="0.25">
      <c r="A33" s="13" t="s">
        <v>32</v>
      </c>
      <c r="B33" s="14" t="s">
        <v>33</v>
      </c>
      <c r="C33" s="34">
        <v>314.60000000000002</v>
      </c>
      <c r="D33" s="34">
        <v>338.8</v>
      </c>
      <c r="E33" s="34">
        <f t="shared" si="0"/>
        <v>107.69230769230769</v>
      </c>
      <c r="F33" s="34">
        <v>322.5</v>
      </c>
      <c r="G33" s="34">
        <f t="shared" si="1"/>
        <v>95.188902007083826</v>
      </c>
      <c r="H33" s="34">
        <v>322.5</v>
      </c>
      <c r="I33" s="34">
        <f t="shared" si="2"/>
        <v>100</v>
      </c>
      <c r="J33" s="34">
        <v>322.5</v>
      </c>
      <c r="K33" s="34">
        <f t="shared" si="3"/>
        <v>100</v>
      </c>
    </row>
    <row r="34" spans="1:11" s="5" customFormat="1" ht="27.6" x14ac:dyDescent="0.25">
      <c r="A34" s="11" t="s">
        <v>85</v>
      </c>
      <c r="B34" s="15" t="s">
        <v>86</v>
      </c>
      <c r="C34" s="33">
        <f>C35</f>
        <v>26706.800000000003</v>
      </c>
      <c r="D34" s="33">
        <f>D35</f>
        <v>51822.9</v>
      </c>
      <c r="E34" s="33">
        <f t="shared" si="0"/>
        <v>194.04383902227147</v>
      </c>
      <c r="F34" s="33">
        <f>F35</f>
        <v>53816.099999999991</v>
      </c>
      <c r="G34" s="33">
        <f t="shared" si="1"/>
        <v>103.84617611133299</v>
      </c>
      <c r="H34" s="33">
        <f>H35</f>
        <v>55809.200000000004</v>
      </c>
      <c r="I34" s="33">
        <f t="shared" si="2"/>
        <v>103.70353853214934</v>
      </c>
      <c r="J34" s="33">
        <f>J35</f>
        <v>57802.399999999994</v>
      </c>
      <c r="K34" s="33">
        <f t="shared" si="3"/>
        <v>103.5714541688467</v>
      </c>
    </row>
    <row r="35" spans="1:11" ht="27.6" x14ac:dyDescent="0.25">
      <c r="A35" s="13" t="s">
        <v>87</v>
      </c>
      <c r="B35" s="14" t="s">
        <v>88</v>
      </c>
      <c r="C35" s="34">
        <f>SUM(C36:C40)</f>
        <v>26706.800000000003</v>
      </c>
      <c r="D35" s="34">
        <f>SUM(D36:D40)</f>
        <v>51822.9</v>
      </c>
      <c r="E35" s="34">
        <f t="shared" si="0"/>
        <v>194.04383902227147</v>
      </c>
      <c r="F35" s="34">
        <f>SUM(F36:F40)</f>
        <v>53816.099999999991</v>
      </c>
      <c r="G35" s="34">
        <f t="shared" si="1"/>
        <v>103.84617611133299</v>
      </c>
      <c r="H35" s="34">
        <f>SUM(H36:H40)</f>
        <v>55809.200000000004</v>
      </c>
      <c r="I35" s="34">
        <f t="shared" si="2"/>
        <v>103.70353853214934</v>
      </c>
      <c r="J35" s="34">
        <f>SUM(J36:J40)</f>
        <v>57802.399999999994</v>
      </c>
      <c r="K35" s="34">
        <f t="shared" si="3"/>
        <v>103.5714541688467</v>
      </c>
    </row>
    <row r="36" spans="1:11" ht="32.25" customHeight="1" x14ac:dyDescent="0.25">
      <c r="A36" s="13" t="s">
        <v>34</v>
      </c>
      <c r="B36" s="14" t="s">
        <v>35</v>
      </c>
      <c r="C36" s="34">
        <v>1196.5999999999999</v>
      </c>
      <c r="D36" s="34">
        <v>510.6</v>
      </c>
      <c r="E36" s="34">
        <f t="shared" si="0"/>
        <v>42.670900885843224</v>
      </c>
      <c r="F36" s="34">
        <v>530.29999999999995</v>
      </c>
      <c r="G36" s="34">
        <f t="shared" si="1"/>
        <v>103.85820603211906</v>
      </c>
      <c r="H36" s="34">
        <v>549.9</v>
      </c>
      <c r="I36" s="34">
        <f t="shared" si="2"/>
        <v>103.69602112012069</v>
      </c>
      <c r="J36" s="34">
        <v>569.5</v>
      </c>
      <c r="K36" s="34">
        <f t="shared" si="3"/>
        <v>103.56428441534824</v>
      </c>
    </row>
    <row r="37" spans="1:11" ht="27.6" x14ac:dyDescent="0.25">
      <c r="A37" s="13" t="s">
        <v>36</v>
      </c>
      <c r="B37" s="14" t="s">
        <v>37</v>
      </c>
      <c r="C37" s="34">
        <v>-58.5</v>
      </c>
      <c r="D37" s="34">
        <v>81.7</v>
      </c>
      <c r="E37" s="34">
        <f t="shared" si="0"/>
        <v>-139.65811965811966</v>
      </c>
      <c r="F37" s="34">
        <v>84.9</v>
      </c>
      <c r="G37" s="34">
        <f t="shared" si="1"/>
        <v>103.91676866585067</v>
      </c>
      <c r="H37" s="34">
        <v>88</v>
      </c>
      <c r="I37" s="34">
        <f t="shared" si="2"/>
        <v>103.65135453474676</v>
      </c>
      <c r="J37" s="34">
        <v>91.2</v>
      </c>
      <c r="K37" s="34">
        <f t="shared" si="3"/>
        <v>103.63636363636364</v>
      </c>
    </row>
    <row r="38" spans="1:11" x14ac:dyDescent="0.25">
      <c r="A38" s="13" t="s">
        <v>38</v>
      </c>
      <c r="B38" s="14" t="s">
        <v>39</v>
      </c>
      <c r="C38" s="34">
        <v>10023.6</v>
      </c>
      <c r="D38" s="34">
        <v>39901.5</v>
      </c>
      <c r="E38" s="34">
        <f t="shared" si="0"/>
        <v>398.07554172153715</v>
      </c>
      <c r="F38" s="34">
        <v>41436.1</v>
      </c>
      <c r="G38" s="34">
        <f t="shared" si="1"/>
        <v>103.84597070285577</v>
      </c>
      <c r="H38" s="34">
        <v>42970.8</v>
      </c>
      <c r="I38" s="34">
        <f t="shared" si="2"/>
        <v>103.70377521050487</v>
      </c>
      <c r="J38" s="34">
        <v>44505.5</v>
      </c>
      <c r="K38" s="34">
        <f t="shared" si="3"/>
        <v>103.57149506176286</v>
      </c>
    </row>
    <row r="39" spans="1:11" ht="27.6" x14ac:dyDescent="0.25">
      <c r="A39" s="13" t="s">
        <v>40</v>
      </c>
      <c r="B39" s="14" t="s">
        <v>41</v>
      </c>
      <c r="C39" s="34">
        <v>1.4</v>
      </c>
      <c r="D39" s="34">
        <v>0</v>
      </c>
      <c r="E39" s="34">
        <f t="shared" si="0"/>
        <v>0</v>
      </c>
      <c r="F39" s="34">
        <v>0</v>
      </c>
      <c r="G39" s="34">
        <f t="shared" si="1"/>
        <v>0</v>
      </c>
      <c r="H39" s="34">
        <v>0</v>
      </c>
      <c r="I39" s="34">
        <f t="shared" si="2"/>
        <v>0</v>
      </c>
      <c r="J39" s="34">
        <v>0</v>
      </c>
      <c r="K39" s="34">
        <f t="shared" si="3"/>
        <v>0</v>
      </c>
    </row>
    <row r="40" spans="1:11" ht="55.2" x14ac:dyDescent="0.25">
      <c r="A40" s="13" t="s">
        <v>42</v>
      </c>
      <c r="B40" s="14" t="s">
        <v>43</v>
      </c>
      <c r="C40" s="34">
        <v>15543.7</v>
      </c>
      <c r="D40" s="34">
        <v>11329.1</v>
      </c>
      <c r="E40" s="34">
        <f t="shared" si="0"/>
        <v>72.885477717660535</v>
      </c>
      <c r="F40" s="34">
        <v>11764.8</v>
      </c>
      <c r="G40" s="34">
        <f t="shared" si="1"/>
        <v>103.84584830215991</v>
      </c>
      <c r="H40" s="34">
        <v>12200.5</v>
      </c>
      <c r="I40" s="34">
        <f t="shared" si="2"/>
        <v>103.70342037263703</v>
      </c>
      <c r="J40" s="34">
        <v>12636.2</v>
      </c>
      <c r="K40" s="34">
        <f t="shared" si="3"/>
        <v>103.57116511618376</v>
      </c>
    </row>
    <row r="41" spans="1:11" s="5" customFormat="1" ht="27.6" x14ac:dyDescent="0.25">
      <c r="A41" s="17" t="s">
        <v>89</v>
      </c>
      <c r="B41" s="15" t="s">
        <v>132</v>
      </c>
      <c r="C41" s="33">
        <f>C42+C44</f>
        <v>4723</v>
      </c>
      <c r="D41" s="33">
        <f>D42+D44</f>
        <v>5692.5999999999995</v>
      </c>
      <c r="E41" s="33">
        <f t="shared" si="0"/>
        <v>120.52932458183356</v>
      </c>
      <c r="F41" s="33">
        <f>F42+F44</f>
        <v>3865.2</v>
      </c>
      <c r="G41" s="33">
        <f t="shared" si="1"/>
        <v>67.898675473421648</v>
      </c>
      <c r="H41" s="33">
        <f>H42+H44</f>
        <v>3865.2</v>
      </c>
      <c r="I41" s="33">
        <f t="shared" si="2"/>
        <v>100</v>
      </c>
      <c r="J41" s="33">
        <f>J42+J44</f>
        <v>3865.2</v>
      </c>
      <c r="K41" s="33">
        <f t="shared" si="3"/>
        <v>100</v>
      </c>
    </row>
    <row r="42" spans="1:11" s="5" customFormat="1" x14ac:dyDescent="0.25">
      <c r="A42" s="17" t="s">
        <v>90</v>
      </c>
      <c r="B42" s="15" t="s">
        <v>91</v>
      </c>
      <c r="C42" s="33">
        <f>C43</f>
        <v>57.3</v>
      </c>
      <c r="D42" s="33">
        <f>D43</f>
        <v>1.7</v>
      </c>
      <c r="E42" s="33">
        <f t="shared" si="0"/>
        <v>2.9668411867364748</v>
      </c>
      <c r="F42" s="33">
        <f>F43</f>
        <v>89.2</v>
      </c>
      <c r="G42" s="33">
        <f t="shared" si="1"/>
        <v>5247.0588235294126</v>
      </c>
      <c r="H42" s="33">
        <f>H43</f>
        <v>89.2</v>
      </c>
      <c r="I42" s="33">
        <f t="shared" si="2"/>
        <v>100</v>
      </c>
      <c r="J42" s="33">
        <f>J43</f>
        <v>89.2</v>
      </c>
      <c r="K42" s="33">
        <f t="shared" si="3"/>
        <v>100</v>
      </c>
    </row>
    <row r="43" spans="1:11" ht="41.4" x14ac:dyDescent="0.25">
      <c r="A43" s="18" t="s">
        <v>44</v>
      </c>
      <c r="B43" s="14" t="s">
        <v>45</v>
      </c>
      <c r="C43" s="34">
        <v>57.3</v>
      </c>
      <c r="D43" s="34">
        <v>1.7</v>
      </c>
      <c r="E43" s="34">
        <f t="shared" si="0"/>
        <v>2.9668411867364748</v>
      </c>
      <c r="F43" s="34">
        <v>89.2</v>
      </c>
      <c r="G43" s="34">
        <f t="shared" si="1"/>
        <v>5247.0588235294126</v>
      </c>
      <c r="H43" s="34">
        <v>89.2</v>
      </c>
      <c r="I43" s="34">
        <f t="shared" si="2"/>
        <v>100</v>
      </c>
      <c r="J43" s="34">
        <v>89.2</v>
      </c>
      <c r="K43" s="34">
        <f t="shared" si="3"/>
        <v>100</v>
      </c>
    </row>
    <row r="44" spans="1:11" s="6" customFormat="1" x14ac:dyDescent="0.25">
      <c r="A44" s="17" t="s">
        <v>92</v>
      </c>
      <c r="B44" s="15" t="s">
        <v>93</v>
      </c>
      <c r="C44" s="33">
        <f>SUM(C45:C48)</f>
        <v>4665.7</v>
      </c>
      <c r="D44" s="33">
        <f>SUM(D45:D48)</f>
        <v>5690.9</v>
      </c>
      <c r="E44" s="33">
        <f t="shared" si="0"/>
        <v>121.97312300405083</v>
      </c>
      <c r="F44" s="33">
        <f>SUM(F45:F48)</f>
        <v>3776</v>
      </c>
      <c r="G44" s="33">
        <f t="shared" si="1"/>
        <v>66.351543692561805</v>
      </c>
      <c r="H44" s="33">
        <f>SUM(H45:H48)</f>
        <v>3776</v>
      </c>
      <c r="I44" s="33">
        <f t="shared" si="2"/>
        <v>100</v>
      </c>
      <c r="J44" s="33">
        <f>SUM(J45:J48)</f>
        <v>3776</v>
      </c>
      <c r="K44" s="33">
        <f t="shared" si="3"/>
        <v>100</v>
      </c>
    </row>
    <row r="45" spans="1:11" ht="41.4" x14ac:dyDescent="0.25">
      <c r="A45" s="18" t="s">
        <v>94</v>
      </c>
      <c r="B45" s="14" t="s">
        <v>46</v>
      </c>
      <c r="C45" s="34">
        <v>3914.7</v>
      </c>
      <c r="D45" s="34">
        <v>3447.5</v>
      </c>
      <c r="E45" s="34">
        <f t="shared" si="0"/>
        <v>88.065496717500707</v>
      </c>
      <c r="F45" s="34">
        <v>3776</v>
      </c>
      <c r="G45" s="34">
        <f t="shared" si="1"/>
        <v>109.52864394488759</v>
      </c>
      <c r="H45" s="34">
        <v>3776</v>
      </c>
      <c r="I45" s="34">
        <f t="shared" si="2"/>
        <v>100</v>
      </c>
      <c r="J45" s="34">
        <v>3776</v>
      </c>
      <c r="K45" s="34">
        <f t="shared" si="3"/>
        <v>100</v>
      </c>
    </row>
    <row r="46" spans="1:11" ht="27.6" x14ac:dyDescent="0.25">
      <c r="A46" s="18" t="s">
        <v>136</v>
      </c>
      <c r="B46" s="14" t="s">
        <v>47</v>
      </c>
      <c r="C46" s="34">
        <v>0</v>
      </c>
      <c r="D46" s="34">
        <v>105.4</v>
      </c>
      <c r="E46" s="34">
        <f t="shared" si="0"/>
        <v>0</v>
      </c>
      <c r="F46" s="34">
        <v>0</v>
      </c>
      <c r="G46" s="34">
        <f t="shared" si="1"/>
        <v>0</v>
      </c>
      <c r="H46" s="34">
        <v>0</v>
      </c>
      <c r="I46" s="34">
        <f t="shared" si="2"/>
        <v>0</v>
      </c>
      <c r="J46" s="34">
        <v>0</v>
      </c>
      <c r="K46" s="34">
        <f t="shared" si="3"/>
        <v>0</v>
      </c>
    </row>
    <row r="47" spans="1:11" ht="27.6" x14ac:dyDescent="0.25">
      <c r="A47" s="18" t="s">
        <v>95</v>
      </c>
      <c r="B47" s="14" t="s">
        <v>47</v>
      </c>
      <c r="C47" s="34">
        <v>687.5</v>
      </c>
      <c r="D47" s="34">
        <v>2132</v>
      </c>
      <c r="E47" s="34">
        <f t="shared" si="0"/>
        <v>310.10909090909087</v>
      </c>
      <c r="F47" s="34">
        <v>0</v>
      </c>
      <c r="G47" s="34">
        <f t="shared" si="1"/>
        <v>0</v>
      </c>
      <c r="H47" s="34">
        <v>0</v>
      </c>
      <c r="I47" s="34">
        <f t="shared" si="2"/>
        <v>0</v>
      </c>
      <c r="J47" s="34">
        <v>0</v>
      </c>
      <c r="K47" s="34">
        <f t="shared" si="3"/>
        <v>0</v>
      </c>
    </row>
    <row r="48" spans="1:11" ht="27.6" x14ac:dyDescent="0.25">
      <c r="A48" s="18" t="s">
        <v>122</v>
      </c>
      <c r="B48" s="14" t="s">
        <v>47</v>
      </c>
      <c r="C48" s="34">
        <v>63.5</v>
      </c>
      <c r="D48" s="34">
        <v>6</v>
      </c>
      <c r="E48" s="34">
        <f t="shared" si="0"/>
        <v>9.4488188976377945</v>
      </c>
      <c r="F48" s="34">
        <v>0</v>
      </c>
      <c r="G48" s="34">
        <f t="shared" si="1"/>
        <v>0</v>
      </c>
      <c r="H48" s="34">
        <v>0</v>
      </c>
      <c r="I48" s="34">
        <f t="shared" si="2"/>
        <v>0</v>
      </c>
      <c r="J48" s="34">
        <v>0</v>
      </c>
      <c r="K48" s="34">
        <f t="shared" si="3"/>
        <v>0</v>
      </c>
    </row>
    <row r="49" spans="1:11" s="5" customFormat="1" ht="27.6" x14ac:dyDescent="0.25">
      <c r="A49" s="17" t="s">
        <v>96</v>
      </c>
      <c r="B49" s="15" t="s">
        <v>97</v>
      </c>
      <c r="C49" s="33">
        <f>SUM(C50:C51)</f>
        <v>1486.1</v>
      </c>
      <c r="D49" s="33">
        <f>SUM(D50:D51)</f>
        <v>421</v>
      </c>
      <c r="E49" s="33">
        <f t="shared" si="0"/>
        <v>28.329183769598281</v>
      </c>
      <c r="F49" s="33">
        <f>SUM(F50:F51)</f>
        <v>0</v>
      </c>
      <c r="G49" s="33">
        <f t="shared" si="1"/>
        <v>0</v>
      </c>
      <c r="H49" s="33">
        <f>SUM(H50:H51)</f>
        <v>0</v>
      </c>
      <c r="I49" s="33">
        <f t="shared" si="2"/>
        <v>0</v>
      </c>
      <c r="J49" s="33">
        <f>SUM(J50:J51)</f>
        <v>0</v>
      </c>
      <c r="K49" s="33">
        <f t="shared" si="3"/>
        <v>0</v>
      </c>
    </row>
    <row r="50" spans="1:11" ht="69" x14ac:dyDescent="0.25">
      <c r="A50" s="18" t="s">
        <v>48</v>
      </c>
      <c r="B50" s="16" t="s">
        <v>49</v>
      </c>
      <c r="C50" s="34">
        <v>1306</v>
      </c>
      <c r="D50" s="34">
        <v>413.5</v>
      </c>
      <c r="E50" s="34">
        <f t="shared" si="0"/>
        <v>31.661562021439511</v>
      </c>
      <c r="F50" s="34">
        <v>0</v>
      </c>
      <c r="G50" s="34">
        <f t="shared" si="1"/>
        <v>0</v>
      </c>
      <c r="H50" s="34">
        <v>0</v>
      </c>
      <c r="I50" s="34">
        <f t="shared" si="2"/>
        <v>0</v>
      </c>
      <c r="J50" s="34">
        <v>0</v>
      </c>
      <c r="K50" s="34">
        <f t="shared" si="3"/>
        <v>0</v>
      </c>
    </row>
    <row r="51" spans="1:11" ht="55.2" x14ac:dyDescent="0.25">
      <c r="A51" s="18" t="s">
        <v>123</v>
      </c>
      <c r="B51" s="16" t="s">
        <v>124</v>
      </c>
      <c r="C51" s="34">
        <v>180.1</v>
      </c>
      <c r="D51" s="34">
        <v>7.5</v>
      </c>
      <c r="E51" s="34">
        <f t="shared" si="0"/>
        <v>4.1643531371460307</v>
      </c>
      <c r="F51" s="34">
        <v>0</v>
      </c>
      <c r="G51" s="34">
        <f t="shared" si="1"/>
        <v>0</v>
      </c>
      <c r="H51" s="34">
        <v>0</v>
      </c>
      <c r="I51" s="34">
        <f t="shared" si="2"/>
        <v>0</v>
      </c>
      <c r="J51" s="34">
        <v>0</v>
      </c>
      <c r="K51" s="34">
        <f t="shared" si="3"/>
        <v>0</v>
      </c>
    </row>
    <row r="52" spans="1:11" s="5" customFormat="1" x14ac:dyDescent="0.25">
      <c r="A52" s="11" t="s">
        <v>98</v>
      </c>
      <c r="B52" s="15" t="s">
        <v>99</v>
      </c>
      <c r="C52" s="33">
        <f>SUM(C53:C87)</f>
        <v>15921</v>
      </c>
      <c r="D52" s="33">
        <f>SUM(D53:D87)</f>
        <v>1375.8000000000002</v>
      </c>
      <c r="E52" s="33">
        <f t="shared" si="0"/>
        <v>8.6414169964198226</v>
      </c>
      <c r="F52" s="33">
        <f>SUM(F53:F87)</f>
        <v>0</v>
      </c>
      <c r="G52" s="33">
        <f t="shared" si="1"/>
        <v>0</v>
      </c>
      <c r="H52" s="33">
        <f>SUM(H53:H87)</f>
        <v>0</v>
      </c>
      <c r="I52" s="33">
        <f t="shared" si="2"/>
        <v>0</v>
      </c>
      <c r="J52" s="33">
        <f>SUM(J53:J87)</f>
        <v>0</v>
      </c>
      <c r="K52" s="33">
        <f t="shared" si="3"/>
        <v>0</v>
      </c>
    </row>
    <row r="53" spans="1:11" s="5" customFormat="1" ht="96.6" x14ac:dyDescent="0.25">
      <c r="A53" s="18" t="s">
        <v>180</v>
      </c>
      <c r="B53" s="16" t="s">
        <v>181</v>
      </c>
      <c r="C53" s="34">
        <v>0</v>
      </c>
      <c r="D53" s="34">
        <v>3.9</v>
      </c>
      <c r="E53" s="34">
        <f t="shared" ref="E53:E74" si="4">IF(C53=0,0,D53/C53*100)</f>
        <v>0</v>
      </c>
      <c r="F53" s="34">
        <v>0</v>
      </c>
      <c r="G53" s="34">
        <f t="shared" ref="G53:G74" si="5">IF(D53=0,0,F53/D53*100)</f>
        <v>0</v>
      </c>
      <c r="H53" s="34">
        <v>0</v>
      </c>
      <c r="I53" s="34">
        <f t="shared" ref="I53:I74" si="6">IF(F53=0,0,H53/F53*100)</f>
        <v>0</v>
      </c>
      <c r="J53" s="34">
        <v>0</v>
      </c>
      <c r="K53" s="34">
        <f t="shared" ref="K53:K74" si="7">IF(H53=0,0,J53/H53*100)</f>
        <v>0</v>
      </c>
    </row>
    <row r="54" spans="1:11" s="5" customFormat="1" ht="124.2" x14ac:dyDescent="0.25">
      <c r="A54" s="18" t="s">
        <v>182</v>
      </c>
      <c r="B54" s="16" t="s">
        <v>183</v>
      </c>
      <c r="C54" s="34">
        <v>0</v>
      </c>
      <c r="D54" s="34">
        <v>0.8</v>
      </c>
      <c r="E54" s="34">
        <f t="shared" si="4"/>
        <v>0</v>
      </c>
      <c r="F54" s="34">
        <v>0</v>
      </c>
      <c r="G54" s="34">
        <f t="shared" si="5"/>
        <v>0</v>
      </c>
      <c r="H54" s="34">
        <v>0</v>
      </c>
      <c r="I54" s="34">
        <f t="shared" si="6"/>
        <v>0</v>
      </c>
      <c r="J54" s="34">
        <v>0</v>
      </c>
      <c r="K54" s="34">
        <f t="shared" si="7"/>
        <v>0</v>
      </c>
    </row>
    <row r="55" spans="1:11" s="5" customFormat="1" ht="124.2" x14ac:dyDescent="0.25">
      <c r="A55" s="18" t="s">
        <v>184</v>
      </c>
      <c r="B55" s="16" t="s">
        <v>183</v>
      </c>
      <c r="C55" s="34">
        <v>0</v>
      </c>
      <c r="D55" s="34">
        <v>10.8</v>
      </c>
      <c r="E55" s="34">
        <f t="shared" si="4"/>
        <v>0</v>
      </c>
      <c r="F55" s="34">
        <v>0</v>
      </c>
      <c r="G55" s="34">
        <f t="shared" si="5"/>
        <v>0</v>
      </c>
      <c r="H55" s="34">
        <v>0</v>
      </c>
      <c r="I55" s="34">
        <f t="shared" si="6"/>
        <v>0</v>
      </c>
      <c r="J55" s="34">
        <v>0</v>
      </c>
      <c r="K55" s="34">
        <f t="shared" si="7"/>
        <v>0</v>
      </c>
    </row>
    <row r="56" spans="1:11" s="5" customFormat="1" ht="96.6" x14ac:dyDescent="0.25">
      <c r="A56" s="18" t="s">
        <v>185</v>
      </c>
      <c r="B56" s="16" t="s">
        <v>186</v>
      </c>
      <c r="C56" s="34">
        <v>0</v>
      </c>
      <c r="D56" s="34">
        <v>2.7</v>
      </c>
      <c r="E56" s="34">
        <f t="shared" si="4"/>
        <v>0</v>
      </c>
      <c r="F56" s="34">
        <v>0</v>
      </c>
      <c r="G56" s="34">
        <f t="shared" si="5"/>
        <v>0</v>
      </c>
      <c r="H56" s="34">
        <v>0</v>
      </c>
      <c r="I56" s="34">
        <f t="shared" si="6"/>
        <v>0</v>
      </c>
      <c r="J56" s="34">
        <v>0</v>
      </c>
      <c r="K56" s="34">
        <f t="shared" si="7"/>
        <v>0</v>
      </c>
    </row>
    <row r="57" spans="1:11" s="5" customFormat="1" ht="110.4" x14ac:dyDescent="0.25">
      <c r="A57" s="18" t="s">
        <v>187</v>
      </c>
      <c r="B57" s="16" t="s">
        <v>188</v>
      </c>
      <c r="C57" s="34">
        <v>0</v>
      </c>
      <c r="D57" s="34">
        <v>32.1</v>
      </c>
      <c r="E57" s="34">
        <f t="shared" si="4"/>
        <v>0</v>
      </c>
      <c r="F57" s="34">
        <v>0</v>
      </c>
      <c r="G57" s="34">
        <f t="shared" si="5"/>
        <v>0</v>
      </c>
      <c r="H57" s="34">
        <v>0</v>
      </c>
      <c r="I57" s="34">
        <f t="shared" si="6"/>
        <v>0</v>
      </c>
      <c r="J57" s="34">
        <v>0</v>
      </c>
      <c r="K57" s="34">
        <f t="shared" si="7"/>
        <v>0</v>
      </c>
    </row>
    <row r="58" spans="1:11" s="5" customFormat="1" ht="110.4" x14ac:dyDescent="0.25">
      <c r="A58" s="18" t="s">
        <v>189</v>
      </c>
      <c r="B58" s="16" t="s">
        <v>190</v>
      </c>
      <c r="C58" s="34">
        <v>0</v>
      </c>
      <c r="D58" s="34">
        <v>7</v>
      </c>
      <c r="E58" s="34">
        <f t="shared" si="4"/>
        <v>0</v>
      </c>
      <c r="F58" s="34">
        <v>0</v>
      </c>
      <c r="G58" s="34">
        <f t="shared" si="5"/>
        <v>0</v>
      </c>
      <c r="H58" s="34">
        <v>0</v>
      </c>
      <c r="I58" s="34">
        <f t="shared" si="6"/>
        <v>0</v>
      </c>
      <c r="J58" s="34">
        <v>0</v>
      </c>
      <c r="K58" s="34">
        <f t="shared" si="7"/>
        <v>0</v>
      </c>
    </row>
    <row r="59" spans="1:11" s="5" customFormat="1" ht="138" x14ac:dyDescent="0.25">
      <c r="A59" s="18" t="s">
        <v>191</v>
      </c>
      <c r="B59" s="16" t="s">
        <v>192</v>
      </c>
      <c r="C59" s="34">
        <v>0</v>
      </c>
      <c r="D59" s="34">
        <v>7</v>
      </c>
      <c r="E59" s="34">
        <f t="shared" si="4"/>
        <v>0</v>
      </c>
      <c r="F59" s="34">
        <v>0</v>
      </c>
      <c r="G59" s="34">
        <f t="shared" si="5"/>
        <v>0</v>
      </c>
      <c r="H59" s="34">
        <v>0</v>
      </c>
      <c r="I59" s="34">
        <f t="shared" si="6"/>
        <v>0</v>
      </c>
      <c r="J59" s="34">
        <v>0</v>
      </c>
      <c r="K59" s="34">
        <f t="shared" si="7"/>
        <v>0</v>
      </c>
    </row>
    <row r="60" spans="1:11" s="5" customFormat="1" ht="262.2" x14ac:dyDescent="0.25">
      <c r="A60" s="18" t="s">
        <v>193</v>
      </c>
      <c r="B60" s="16" t="s">
        <v>194</v>
      </c>
      <c r="C60" s="34">
        <v>0</v>
      </c>
      <c r="D60" s="34">
        <v>30</v>
      </c>
      <c r="E60" s="34">
        <f t="shared" si="4"/>
        <v>0</v>
      </c>
      <c r="F60" s="34">
        <v>0</v>
      </c>
      <c r="G60" s="34">
        <f t="shared" si="5"/>
        <v>0</v>
      </c>
      <c r="H60" s="34">
        <v>0</v>
      </c>
      <c r="I60" s="34">
        <f t="shared" si="6"/>
        <v>0</v>
      </c>
      <c r="J60" s="34">
        <v>0</v>
      </c>
      <c r="K60" s="34">
        <f t="shared" si="7"/>
        <v>0</v>
      </c>
    </row>
    <row r="61" spans="1:11" s="5" customFormat="1" ht="96.6" x14ac:dyDescent="0.25">
      <c r="A61" s="18" t="s">
        <v>195</v>
      </c>
      <c r="B61" s="16" t="s">
        <v>196</v>
      </c>
      <c r="C61" s="34">
        <v>0</v>
      </c>
      <c r="D61" s="34">
        <v>0.5</v>
      </c>
      <c r="E61" s="34">
        <f t="shared" si="4"/>
        <v>0</v>
      </c>
      <c r="F61" s="34">
        <v>0</v>
      </c>
      <c r="G61" s="34">
        <f t="shared" si="5"/>
        <v>0</v>
      </c>
      <c r="H61" s="34">
        <v>0</v>
      </c>
      <c r="I61" s="34">
        <f t="shared" si="6"/>
        <v>0</v>
      </c>
      <c r="J61" s="34">
        <v>0</v>
      </c>
      <c r="K61" s="34">
        <f t="shared" si="7"/>
        <v>0</v>
      </c>
    </row>
    <row r="62" spans="1:11" s="5" customFormat="1" ht="96.6" x14ac:dyDescent="0.25">
      <c r="A62" s="18" t="s">
        <v>197</v>
      </c>
      <c r="B62" s="16" t="s">
        <v>196</v>
      </c>
      <c r="C62" s="34">
        <v>0</v>
      </c>
      <c r="D62" s="34">
        <v>6</v>
      </c>
      <c r="E62" s="34">
        <f t="shared" si="4"/>
        <v>0</v>
      </c>
      <c r="F62" s="34">
        <v>0</v>
      </c>
      <c r="G62" s="34">
        <f t="shared" si="5"/>
        <v>0</v>
      </c>
      <c r="H62" s="34">
        <v>0</v>
      </c>
      <c r="I62" s="34">
        <f t="shared" si="6"/>
        <v>0</v>
      </c>
      <c r="J62" s="34">
        <v>0</v>
      </c>
      <c r="K62" s="34">
        <f t="shared" si="7"/>
        <v>0</v>
      </c>
    </row>
    <row r="63" spans="1:11" s="5" customFormat="1" ht="96.6" x14ac:dyDescent="0.25">
      <c r="A63" s="18" t="s">
        <v>198</v>
      </c>
      <c r="B63" s="16" t="s">
        <v>196</v>
      </c>
      <c r="C63" s="34">
        <v>0</v>
      </c>
      <c r="D63" s="34">
        <v>18.399999999999999</v>
      </c>
      <c r="E63" s="34">
        <f t="shared" si="4"/>
        <v>0</v>
      </c>
      <c r="F63" s="34">
        <v>0</v>
      </c>
      <c r="G63" s="34">
        <f t="shared" si="5"/>
        <v>0</v>
      </c>
      <c r="H63" s="34">
        <v>0</v>
      </c>
      <c r="I63" s="34">
        <f t="shared" si="6"/>
        <v>0</v>
      </c>
      <c r="J63" s="34">
        <v>0</v>
      </c>
      <c r="K63" s="34">
        <f t="shared" si="7"/>
        <v>0</v>
      </c>
    </row>
    <row r="64" spans="1:11" s="5" customFormat="1" ht="110.4" x14ac:dyDescent="0.25">
      <c r="A64" s="18" t="s">
        <v>199</v>
      </c>
      <c r="B64" s="16" t="s">
        <v>200</v>
      </c>
      <c r="C64" s="34">
        <v>0</v>
      </c>
      <c r="D64" s="34">
        <v>5.3</v>
      </c>
      <c r="E64" s="34">
        <f t="shared" si="4"/>
        <v>0</v>
      </c>
      <c r="F64" s="34">
        <v>0</v>
      </c>
      <c r="G64" s="34">
        <f t="shared" si="5"/>
        <v>0</v>
      </c>
      <c r="H64" s="34">
        <v>0</v>
      </c>
      <c r="I64" s="34">
        <f t="shared" si="6"/>
        <v>0</v>
      </c>
      <c r="J64" s="34">
        <v>0</v>
      </c>
      <c r="K64" s="34">
        <f t="shared" si="7"/>
        <v>0</v>
      </c>
    </row>
    <row r="65" spans="1:11" s="5" customFormat="1" ht="110.4" x14ac:dyDescent="0.25">
      <c r="A65" s="18" t="s">
        <v>201</v>
      </c>
      <c r="B65" s="16" t="s">
        <v>200</v>
      </c>
      <c r="C65" s="34">
        <v>0</v>
      </c>
      <c r="D65" s="34">
        <v>28.5</v>
      </c>
      <c r="E65" s="34">
        <f t="shared" si="4"/>
        <v>0</v>
      </c>
      <c r="F65" s="34">
        <v>0</v>
      </c>
      <c r="G65" s="34">
        <f t="shared" si="5"/>
        <v>0</v>
      </c>
      <c r="H65" s="34">
        <v>0</v>
      </c>
      <c r="I65" s="34">
        <f t="shared" si="6"/>
        <v>0</v>
      </c>
      <c r="J65" s="34">
        <v>0</v>
      </c>
      <c r="K65" s="34">
        <f t="shared" si="7"/>
        <v>0</v>
      </c>
    </row>
    <row r="66" spans="1:11" s="5" customFormat="1" ht="82.8" x14ac:dyDescent="0.25">
      <c r="A66" s="18" t="s">
        <v>202</v>
      </c>
      <c r="B66" s="16" t="s">
        <v>203</v>
      </c>
      <c r="C66" s="34">
        <v>0</v>
      </c>
      <c r="D66" s="34">
        <v>185.2</v>
      </c>
      <c r="E66" s="34">
        <f t="shared" si="4"/>
        <v>0</v>
      </c>
      <c r="F66" s="34">
        <v>0</v>
      </c>
      <c r="G66" s="34">
        <f t="shared" si="5"/>
        <v>0</v>
      </c>
      <c r="H66" s="34">
        <v>0</v>
      </c>
      <c r="I66" s="34">
        <f t="shared" si="6"/>
        <v>0</v>
      </c>
      <c r="J66" s="34">
        <v>0</v>
      </c>
      <c r="K66" s="34">
        <f t="shared" si="7"/>
        <v>0</v>
      </c>
    </row>
    <row r="67" spans="1:11" s="5" customFormat="1" ht="82.8" x14ac:dyDescent="0.25">
      <c r="A67" s="18" t="s">
        <v>204</v>
      </c>
      <c r="B67" s="16" t="s">
        <v>205</v>
      </c>
      <c r="C67" s="34">
        <v>0</v>
      </c>
      <c r="D67" s="34">
        <v>267.3</v>
      </c>
      <c r="E67" s="34">
        <f t="shared" si="4"/>
        <v>0</v>
      </c>
      <c r="F67" s="34">
        <v>0</v>
      </c>
      <c r="G67" s="34">
        <f t="shared" si="5"/>
        <v>0</v>
      </c>
      <c r="H67" s="34">
        <v>0</v>
      </c>
      <c r="I67" s="34">
        <f t="shared" si="6"/>
        <v>0</v>
      </c>
      <c r="J67" s="34">
        <v>0</v>
      </c>
      <c r="K67" s="34">
        <f t="shared" si="7"/>
        <v>0</v>
      </c>
    </row>
    <row r="68" spans="1:11" s="5" customFormat="1" ht="55.2" x14ac:dyDescent="0.25">
      <c r="A68" s="18" t="s">
        <v>206</v>
      </c>
      <c r="B68" s="16" t="s">
        <v>207</v>
      </c>
      <c r="C68" s="34">
        <v>0</v>
      </c>
      <c r="D68" s="34">
        <v>15.4</v>
      </c>
      <c r="E68" s="34">
        <f t="shared" si="4"/>
        <v>0</v>
      </c>
      <c r="F68" s="34">
        <v>0</v>
      </c>
      <c r="G68" s="34">
        <f t="shared" si="5"/>
        <v>0</v>
      </c>
      <c r="H68" s="34">
        <v>0</v>
      </c>
      <c r="I68" s="34">
        <f t="shared" si="6"/>
        <v>0</v>
      </c>
      <c r="J68" s="34">
        <v>0</v>
      </c>
      <c r="K68" s="34">
        <f t="shared" si="7"/>
        <v>0</v>
      </c>
    </row>
    <row r="69" spans="1:11" s="5" customFormat="1" ht="82.8" x14ac:dyDescent="0.25">
      <c r="A69" s="18" t="s">
        <v>208</v>
      </c>
      <c r="B69" s="16" t="s">
        <v>209</v>
      </c>
      <c r="C69" s="34">
        <v>0</v>
      </c>
      <c r="D69" s="34">
        <v>65</v>
      </c>
      <c r="E69" s="34">
        <f t="shared" si="4"/>
        <v>0</v>
      </c>
      <c r="F69" s="34">
        <v>0</v>
      </c>
      <c r="G69" s="34">
        <f t="shared" si="5"/>
        <v>0</v>
      </c>
      <c r="H69" s="34">
        <v>0</v>
      </c>
      <c r="I69" s="34">
        <f t="shared" si="6"/>
        <v>0</v>
      </c>
      <c r="J69" s="34">
        <v>0</v>
      </c>
      <c r="K69" s="34">
        <f t="shared" si="7"/>
        <v>0</v>
      </c>
    </row>
    <row r="70" spans="1:11" s="5" customFormat="1" ht="82.8" x14ac:dyDescent="0.25">
      <c r="A70" s="18" t="s">
        <v>210</v>
      </c>
      <c r="B70" s="16" t="s">
        <v>209</v>
      </c>
      <c r="C70" s="34">
        <v>0</v>
      </c>
      <c r="D70" s="34">
        <v>15.7</v>
      </c>
      <c r="E70" s="34">
        <f t="shared" si="4"/>
        <v>0</v>
      </c>
      <c r="F70" s="34">
        <v>0</v>
      </c>
      <c r="G70" s="34">
        <f t="shared" si="5"/>
        <v>0</v>
      </c>
      <c r="H70" s="34">
        <v>0</v>
      </c>
      <c r="I70" s="34">
        <f t="shared" si="6"/>
        <v>0</v>
      </c>
      <c r="J70" s="34">
        <v>0</v>
      </c>
      <c r="K70" s="34">
        <f t="shared" si="7"/>
        <v>0</v>
      </c>
    </row>
    <row r="71" spans="1:11" s="5" customFormat="1" ht="82.8" x14ac:dyDescent="0.25">
      <c r="A71" s="18" t="s">
        <v>211</v>
      </c>
      <c r="B71" s="16" t="s">
        <v>209</v>
      </c>
      <c r="C71" s="34">
        <v>0</v>
      </c>
      <c r="D71" s="34">
        <v>4.3</v>
      </c>
      <c r="E71" s="34">
        <f t="shared" si="4"/>
        <v>0</v>
      </c>
      <c r="F71" s="34">
        <v>0</v>
      </c>
      <c r="G71" s="34">
        <f t="shared" si="5"/>
        <v>0</v>
      </c>
      <c r="H71" s="34">
        <v>0</v>
      </c>
      <c r="I71" s="34">
        <f t="shared" si="6"/>
        <v>0</v>
      </c>
      <c r="J71" s="34">
        <v>0</v>
      </c>
      <c r="K71" s="34">
        <f t="shared" si="7"/>
        <v>0</v>
      </c>
    </row>
    <row r="72" spans="1:11" s="5" customFormat="1" ht="82.8" x14ac:dyDescent="0.25">
      <c r="A72" s="18" t="s">
        <v>212</v>
      </c>
      <c r="B72" s="16" t="s">
        <v>209</v>
      </c>
      <c r="C72" s="34">
        <v>0</v>
      </c>
      <c r="D72" s="34">
        <v>649.5</v>
      </c>
      <c r="E72" s="34">
        <f t="shared" si="4"/>
        <v>0</v>
      </c>
      <c r="F72" s="34">
        <v>0</v>
      </c>
      <c r="G72" s="34">
        <f t="shared" si="5"/>
        <v>0</v>
      </c>
      <c r="H72" s="34">
        <v>0</v>
      </c>
      <c r="I72" s="34">
        <f t="shared" si="6"/>
        <v>0</v>
      </c>
      <c r="J72" s="34">
        <v>0</v>
      </c>
      <c r="K72" s="34">
        <f t="shared" si="7"/>
        <v>0</v>
      </c>
    </row>
    <row r="73" spans="1:11" s="5" customFormat="1" ht="82.8" x14ac:dyDescent="0.25">
      <c r="A73" s="18" t="s">
        <v>213</v>
      </c>
      <c r="B73" s="16" t="s">
        <v>214</v>
      </c>
      <c r="C73" s="34">
        <v>0</v>
      </c>
      <c r="D73" s="34">
        <v>14</v>
      </c>
      <c r="E73" s="34">
        <f t="shared" si="4"/>
        <v>0</v>
      </c>
      <c r="F73" s="34">
        <v>0</v>
      </c>
      <c r="G73" s="34">
        <f t="shared" si="5"/>
        <v>0</v>
      </c>
      <c r="H73" s="34">
        <v>0</v>
      </c>
      <c r="I73" s="34">
        <f t="shared" si="6"/>
        <v>0</v>
      </c>
      <c r="J73" s="34">
        <v>0</v>
      </c>
      <c r="K73" s="34">
        <f t="shared" si="7"/>
        <v>0</v>
      </c>
    </row>
    <row r="74" spans="1:11" s="5" customFormat="1" ht="124.2" x14ac:dyDescent="0.25">
      <c r="A74" s="18" t="s">
        <v>215</v>
      </c>
      <c r="B74" s="16" t="s">
        <v>216</v>
      </c>
      <c r="C74" s="34">
        <v>0</v>
      </c>
      <c r="D74" s="34">
        <v>6.4</v>
      </c>
      <c r="E74" s="34">
        <f t="shared" si="4"/>
        <v>0</v>
      </c>
      <c r="F74" s="34">
        <v>0</v>
      </c>
      <c r="G74" s="34">
        <f t="shared" si="5"/>
        <v>0</v>
      </c>
      <c r="H74" s="34">
        <v>0</v>
      </c>
      <c r="I74" s="34">
        <f t="shared" si="6"/>
        <v>0</v>
      </c>
      <c r="J74" s="34">
        <v>0</v>
      </c>
      <c r="K74" s="34">
        <f t="shared" si="7"/>
        <v>0</v>
      </c>
    </row>
    <row r="75" spans="1:11" ht="96.6" x14ac:dyDescent="0.25">
      <c r="A75" s="19" t="s">
        <v>50</v>
      </c>
      <c r="B75" s="14" t="s">
        <v>51</v>
      </c>
      <c r="C75" s="34">
        <v>8.9</v>
      </c>
      <c r="D75" s="34">
        <v>0</v>
      </c>
      <c r="E75" s="34">
        <f t="shared" si="0"/>
        <v>0</v>
      </c>
      <c r="F75" s="34">
        <v>0</v>
      </c>
      <c r="G75" s="34">
        <f t="shared" si="1"/>
        <v>0</v>
      </c>
      <c r="H75" s="34">
        <v>0</v>
      </c>
      <c r="I75" s="34">
        <f t="shared" si="2"/>
        <v>0</v>
      </c>
      <c r="J75" s="34">
        <v>0</v>
      </c>
      <c r="K75" s="34">
        <f t="shared" si="3"/>
        <v>0</v>
      </c>
    </row>
    <row r="76" spans="1:11" ht="41.4" x14ac:dyDescent="0.25">
      <c r="A76" s="19" t="s">
        <v>139</v>
      </c>
      <c r="B76" s="14" t="s">
        <v>53</v>
      </c>
      <c r="C76" s="34">
        <v>160</v>
      </c>
      <c r="D76" s="34">
        <v>0</v>
      </c>
      <c r="E76" s="34">
        <f t="shared" si="0"/>
        <v>0</v>
      </c>
      <c r="F76" s="34">
        <v>0</v>
      </c>
      <c r="G76" s="34">
        <f t="shared" si="1"/>
        <v>0</v>
      </c>
      <c r="H76" s="34">
        <v>0</v>
      </c>
      <c r="I76" s="34">
        <f t="shared" si="2"/>
        <v>0</v>
      </c>
      <c r="J76" s="34">
        <v>0</v>
      </c>
      <c r="K76" s="34">
        <f t="shared" si="3"/>
        <v>0</v>
      </c>
    </row>
    <row r="77" spans="1:11" ht="41.4" x14ac:dyDescent="0.25">
      <c r="A77" s="19" t="s">
        <v>52</v>
      </c>
      <c r="B77" s="14" t="s">
        <v>53</v>
      </c>
      <c r="C77" s="34">
        <v>826</v>
      </c>
      <c r="D77" s="34">
        <v>0</v>
      </c>
      <c r="E77" s="34">
        <f t="shared" si="0"/>
        <v>0</v>
      </c>
      <c r="F77" s="34">
        <v>0</v>
      </c>
      <c r="G77" s="34">
        <f t="shared" si="1"/>
        <v>0</v>
      </c>
      <c r="H77" s="34">
        <v>0</v>
      </c>
      <c r="I77" s="34">
        <f t="shared" si="2"/>
        <v>0</v>
      </c>
      <c r="J77" s="34">
        <v>0</v>
      </c>
      <c r="K77" s="34">
        <f t="shared" si="3"/>
        <v>0</v>
      </c>
    </row>
    <row r="78" spans="1:11" ht="27.6" x14ac:dyDescent="0.25">
      <c r="A78" s="19" t="s">
        <v>137</v>
      </c>
      <c r="B78" s="14" t="s">
        <v>138</v>
      </c>
      <c r="C78" s="34">
        <v>440</v>
      </c>
      <c r="D78" s="34">
        <v>0</v>
      </c>
      <c r="E78" s="34">
        <f t="shared" si="0"/>
        <v>0</v>
      </c>
      <c r="F78" s="34">
        <v>0</v>
      </c>
      <c r="G78" s="34">
        <f t="shared" si="1"/>
        <v>0</v>
      </c>
      <c r="H78" s="34">
        <v>0</v>
      </c>
      <c r="I78" s="34">
        <f t="shared" si="2"/>
        <v>0</v>
      </c>
      <c r="J78" s="34">
        <v>0</v>
      </c>
      <c r="K78" s="34">
        <f t="shared" si="3"/>
        <v>0</v>
      </c>
    </row>
    <row r="79" spans="1:11" ht="27.6" x14ac:dyDescent="0.25">
      <c r="A79" s="13" t="s">
        <v>54</v>
      </c>
      <c r="B79" s="14" t="s">
        <v>55</v>
      </c>
      <c r="C79" s="34">
        <v>2425</v>
      </c>
      <c r="D79" s="34">
        <v>0</v>
      </c>
      <c r="E79" s="34">
        <f t="shared" si="0"/>
        <v>0</v>
      </c>
      <c r="F79" s="34">
        <v>0</v>
      </c>
      <c r="G79" s="34">
        <f t="shared" si="1"/>
        <v>0</v>
      </c>
      <c r="H79" s="34">
        <v>0</v>
      </c>
      <c r="I79" s="34">
        <f t="shared" si="2"/>
        <v>0</v>
      </c>
      <c r="J79" s="34">
        <v>0</v>
      </c>
      <c r="K79" s="34">
        <f t="shared" si="3"/>
        <v>0</v>
      </c>
    </row>
    <row r="80" spans="1:11" ht="82.8" x14ac:dyDescent="0.25">
      <c r="A80" s="13" t="s">
        <v>57</v>
      </c>
      <c r="B80" s="14" t="s">
        <v>56</v>
      </c>
      <c r="C80" s="34">
        <v>90</v>
      </c>
      <c r="D80" s="34">
        <v>0</v>
      </c>
      <c r="E80" s="34">
        <f t="shared" si="0"/>
        <v>0</v>
      </c>
      <c r="F80" s="34">
        <v>0</v>
      </c>
      <c r="G80" s="34">
        <f t="shared" si="1"/>
        <v>0</v>
      </c>
      <c r="H80" s="34">
        <v>0</v>
      </c>
      <c r="I80" s="34">
        <f t="shared" si="2"/>
        <v>0</v>
      </c>
      <c r="J80" s="34">
        <v>0</v>
      </c>
      <c r="K80" s="34">
        <f t="shared" si="3"/>
        <v>0</v>
      </c>
    </row>
    <row r="81" spans="1:11" ht="41.4" x14ac:dyDescent="0.25">
      <c r="A81" s="13" t="s">
        <v>140</v>
      </c>
      <c r="B81" s="14" t="s">
        <v>126</v>
      </c>
      <c r="C81" s="34">
        <v>3595.3</v>
      </c>
      <c r="D81" s="34">
        <v>0</v>
      </c>
      <c r="E81" s="34">
        <f t="shared" si="0"/>
        <v>0</v>
      </c>
      <c r="F81" s="34">
        <v>0</v>
      </c>
      <c r="G81" s="34">
        <f t="shared" si="1"/>
        <v>0</v>
      </c>
      <c r="H81" s="34">
        <v>0</v>
      </c>
      <c r="I81" s="34">
        <f t="shared" si="2"/>
        <v>0</v>
      </c>
      <c r="J81" s="34">
        <v>0</v>
      </c>
      <c r="K81" s="34">
        <f t="shared" si="3"/>
        <v>0</v>
      </c>
    </row>
    <row r="82" spans="1:11" ht="41.4" x14ac:dyDescent="0.25">
      <c r="A82" s="13" t="s">
        <v>125</v>
      </c>
      <c r="B82" s="16" t="s">
        <v>126</v>
      </c>
      <c r="C82" s="34">
        <v>6</v>
      </c>
      <c r="D82" s="34">
        <v>0</v>
      </c>
      <c r="E82" s="34">
        <f t="shared" si="0"/>
        <v>0</v>
      </c>
      <c r="F82" s="34">
        <v>0</v>
      </c>
      <c r="G82" s="34">
        <f t="shared" si="1"/>
        <v>0</v>
      </c>
      <c r="H82" s="34">
        <v>0</v>
      </c>
      <c r="I82" s="34">
        <f t="shared" si="2"/>
        <v>0</v>
      </c>
      <c r="J82" s="34">
        <v>0</v>
      </c>
      <c r="K82" s="34">
        <f t="shared" si="3"/>
        <v>0</v>
      </c>
    </row>
    <row r="83" spans="1:11" ht="82.8" x14ac:dyDescent="0.25">
      <c r="A83" s="13" t="s">
        <v>58</v>
      </c>
      <c r="B83" s="14" t="s">
        <v>59</v>
      </c>
      <c r="C83" s="34">
        <v>167.4</v>
      </c>
      <c r="D83" s="34">
        <v>0</v>
      </c>
      <c r="E83" s="34">
        <f t="shared" si="0"/>
        <v>0</v>
      </c>
      <c r="F83" s="34">
        <v>0</v>
      </c>
      <c r="G83" s="34">
        <f t="shared" si="1"/>
        <v>0</v>
      </c>
      <c r="H83" s="34">
        <v>0</v>
      </c>
      <c r="I83" s="34">
        <f t="shared" si="2"/>
        <v>0</v>
      </c>
      <c r="J83" s="34">
        <v>0</v>
      </c>
      <c r="K83" s="34">
        <f t="shared" si="3"/>
        <v>0</v>
      </c>
    </row>
    <row r="84" spans="1:11" ht="41.4" customHeight="1" x14ac:dyDescent="0.25">
      <c r="A84" s="13" t="s">
        <v>60</v>
      </c>
      <c r="B84" s="14" t="s">
        <v>61</v>
      </c>
      <c r="C84" s="34">
        <v>7780.7</v>
      </c>
      <c r="D84" s="34">
        <v>0</v>
      </c>
      <c r="E84" s="34">
        <f t="shared" si="0"/>
        <v>0</v>
      </c>
      <c r="F84" s="34">
        <v>0</v>
      </c>
      <c r="G84" s="34">
        <f t="shared" si="1"/>
        <v>0</v>
      </c>
      <c r="H84" s="34">
        <v>0</v>
      </c>
      <c r="I84" s="34">
        <f t="shared" si="2"/>
        <v>0</v>
      </c>
      <c r="J84" s="34">
        <v>0</v>
      </c>
      <c r="K84" s="34">
        <f t="shared" si="3"/>
        <v>0</v>
      </c>
    </row>
    <row r="85" spans="1:11" ht="41.4" customHeight="1" x14ac:dyDescent="0.25">
      <c r="A85" s="13" t="s">
        <v>62</v>
      </c>
      <c r="B85" s="14" t="s">
        <v>61</v>
      </c>
      <c r="C85" s="34">
        <v>147.1</v>
      </c>
      <c r="D85" s="34">
        <v>0</v>
      </c>
      <c r="E85" s="34">
        <f t="shared" si="0"/>
        <v>0</v>
      </c>
      <c r="F85" s="34">
        <v>0</v>
      </c>
      <c r="G85" s="34">
        <f t="shared" si="1"/>
        <v>0</v>
      </c>
      <c r="H85" s="34">
        <v>0</v>
      </c>
      <c r="I85" s="34">
        <f t="shared" si="2"/>
        <v>0</v>
      </c>
      <c r="J85" s="34">
        <v>0</v>
      </c>
      <c r="K85" s="34">
        <f t="shared" si="3"/>
        <v>0</v>
      </c>
    </row>
    <row r="86" spans="1:11" ht="41.4" customHeight="1" x14ac:dyDescent="0.25">
      <c r="A86" s="13" t="s">
        <v>63</v>
      </c>
      <c r="B86" s="14" t="s">
        <v>61</v>
      </c>
      <c r="C86" s="34">
        <v>249.5</v>
      </c>
      <c r="D86" s="34">
        <v>0</v>
      </c>
      <c r="E86" s="34">
        <f t="shared" si="0"/>
        <v>0</v>
      </c>
      <c r="F86" s="34">
        <v>0</v>
      </c>
      <c r="G86" s="34">
        <f t="shared" si="1"/>
        <v>0</v>
      </c>
      <c r="H86" s="34">
        <v>0</v>
      </c>
      <c r="I86" s="34">
        <f t="shared" si="2"/>
        <v>0</v>
      </c>
      <c r="J86" s="34">
        <v>0</v>
      </c>
      <c r="K86" s="34">
        <f t="shared" si="3"/>
        <v>0</v>
      </c>
    </row>
    <row r="87" spans="1:11" ht="41.4" customHeight="1" x14ac:dyDescent="0.25">
      <c r="A87" s="13" t="s">
        <v>141</v>
      </c>
      <c r="B87" s="14" t="s">
        <v>61</v>
      </c>
      <c r="C87" s="34">
        <v>25.1</v>
      </c>
      <c r="D87" s="34">
        <v>0</v>
      </c>
      <c r="E87" s="34">
        <f t="shared" si="0"/>
        <v>0</v>
      </c>
      <c r="F87" s="34">
        <v>0</v>
      </c>
      <c r="G87" s="34">
        <f t="shared" si="1"/>
        <v>0</v>
      </c>
      <c r="H87" s="34">
        <v>0</v>
      </c>
      <c r="I87" s="34">
        <f t="shared" si="2"/>
        <v>0</v>
      </c>
      <c r="J87" s="34">
        <v>0</v>
      </c>
      <c r="K87" s="34">
        <f t="shared" si="3"/>
        <v>0</v>
      </c>
    </row>
    <row r="88" spans="1:11" s="9" customFormat="1" x14ac:dyDescent="0.25">
      <c r="A88" s="11" t="s">
        <v>142</v>
      </c>
      <c r="B88" s="20" t="s">
        <v>146</v>
      </c>
      <c r="C88" s="33">
        <f>C89+C91</f>
        <v>880.30000000000007</v>
      </c>
      <c r="D88" s="33">
        <f>D89+D91</f>
        <v>803.4</v>
      </c>
      <c r="E88" s="33">
        <f t="shared" si="0"/>
        <v>91.264341701692601</v>
      </c>
      <c r="F88" s="33">
        <f>F89+F91</f>
        <v>160.80000000000001</v>
      </c>
      <c r="G88" s="33">
        <f t="shared" si="1"/>
        <v>20.01493651979089</v>
      </c>
      <c r="H88" s="33">
        <f>H89+H91</f>
        <v>114.4</v>
      </c>
      <c r="I88" s="33">
        <f t="shared" si="2"/>
        <v>71.144278606965173</v>
      </c>
      <c r="J88" s="33">
        <f>J89+J91</f>
        <v>114.4</v>
      </c>
      <c r="K88" s="33">
        <f t="shared" si="3"/>
        <v>100</v>
      </c>
    </row>
    <row r="89" spans="1:11" s="9" customFormat="1" x14ac:dyDescent="0.25">
      <c r="A89" s="17" t="s">
        <v>156</v>
      </c>
      <c r="B89" s="20" t="s">
        <v>157</v>
      </c>
      <c r="C89" s="33">
        <f>C90</f>
        <v>11.1</v>
      </c>
      <c r="D89" s="33">
        <f>D90</f>
        <v>-11.1</v>
      </c>
      <c r="E89" s="33">
        <f t="shared" si="0"/>
        <v>-100</v>
      </c>
      <c r="F89" s="33">
        <f>F90</f>
        <v>0</v>
      </c>
      <c r="G89" s="33">
        <f t="shared" si="1"/>
        <v>0</v>
      </c>
      <c r="H89" s="33">
        <f>H90</f>
        <v>0</v>
      </c>
      <c r="I89" s="33">
        <f t="shared" si="2"/>
        <v>0</v>
      </c>
      <c r="J89" s="33">
        <f>J90</f>
        <v>0</v>
      </c>
      <c r="K89" s="33">
        <f t="shared" si="3"/>
        <v>0</v>
      </c>
    </row>
    <row r="90" spans="1:11" s="21" customFormat="1" ht="27.6" x14ac:dyDescent="0.25">
      <c r="A90" s="18" t="s">
        <v>158</v>
      </c>
      <c r="B90" s="16" t="s">
        <v>159</v>
      </c>
      <c r="C90" s="34">
        <v>11.1</v>
      </c>
      <c r="D90" s="34">
        <v>-11.1</v>
      </c>
      <c r="E90" s="34">
        <f t="shared" si="0"/>
        <v>-100</v>
      </c>
      <c r="F90" s="34">
        <v>0</v>
      </c>
      <c r="G90" s="34">
        <f t="shared" si="1"/>
        <v>0</v>
      </c>
      <c r="H90" s="34">
        <v>0</v>
      </c>
      <c r="I90" s="34">
        <f t="shared" si="2"/>
        <v>0</v>
      </c>
      <c r="J90" s="34">
        <v>0</v>
      </c>
      <c r="K90" s="34">
        <f t="shared" si="3"/>
        <v>0</v>
      </c>
    </row>
    <row r="91" spans="1:11" s="9" customFormat="1" x14ac:dyDescent="0.25">
      <c r="A91" s="17" t="s">
        <v>160</v>
      </c>
      <c r="B91" s="20" t="s">
        <v>146</v>
      </c>
      <c r="C91" s="33">
        <f>SUM(C92:C94)</f>
        <v>869.2</v>
      </c>
      <c r="D91" s="33">
        <f>SUM(D92:D94)</f>
        <v>814.5</v>
      </c>
      <c r="E91" s="33">
        <f t="shared" si="0"/>
        <v>93.706856879889543</v>
      </c>
      <c r="F91" s="33">
        <f>SUM(F92:F94)</f>
        <v>160.80000000000001</v>
      </c>
      <c r="G91" s="33">
        <f t="shared" si="1"/>
        <v>19.742173112338861</v>
      </c>
      <c r="H91" s="33">
        <f>SUM(H92:H94)</f>
        <v>114.4</v>
      </c>
      <c r="I91" s="33">
        <f t="shared" si="2"/>
        <v>71.144278606965173</v>
      </c>
      <c r="J91" s="33">
        <f>SUM(J92:J94)</f>
        <v>114.4</v>
      </c>
      <c r="K91" s="33">
        <f t="shared" si="3"/>
        <v>100</v>
      </c>
    </row>
    <row r="92" spans="1:11" s="8" customFormat="1" ht="27.6" x14ac:dyDescent="0.25">
      <c r="A92" s="18" t="s">
        <v>143</v>
      </c>
      <c r="B92" s="14" t="s">
        <v>147</v>
      </c>
      <c r="C92" s="34">
        <v>643.29999999999995</v>
      </c>
      <c r="D92" s="34">
        <v>718</v>
      </c>
      <c r="E92" s="34">
        <f t="shared" si="0"/>
        <v>111.61200062179388</v>
      </c>
      <c r="F92" s="34">
        <v>0</v>
      </c>
      <c r="G92" s="34">
        <f t="shared" si="1"/>
        <v>0</v>
      </c>
      <c r="H92" s="34">
        <v>0</v>
      </c>
      <c r="I92" s="34">
        <f t="shared" si="2"/>
        <v>0</v>
      </c>
      <c r="J92" s="34">
        <v>0</v>
      </c>
      <c r="K92" s="34">
        <f t="shared" si="3"/>
        <v>0</v>
      </c>
    </row>
    <row r="93" spans="1:11" s="8" customFormat="1" ht="27.6" x14ac:dyDescent="0.25">
      <c r="A93" s="18" t="s">
        <v>144</v>
      </c>
      <c r="B93" s="14" t="s">
        <v>147</v>
      </c>
      <c r="C93" s="34">
        <v>0.7</v>
      </c>
      <c r="D93" s="34">
        <v>0</v>
      </c>
      <c r="E93" s="34">
        <f t="shared" ref="E93:E121" si="8">IF(C93=0,0,D93/C93*100)</f>
        <v>0</v>
      </c>
      <c r="F93" s="34">
        <v>0</v>
      </c>
      <c r="G93" s="34">
        <f t="shared" ref="G93:G121" si="9">IF(D93=0,0,F93/D93*100)</f>
        <v>0</v>
      </c>
      <c r="H93" s="34">
        <v>0</v>
      </c>
      <c r="I93" s="34">
        <f t="shared" ref="I93:I121" si="10">IF(F93=0,0,H93/F93*100)</f>
        <v>0</v>
      </c>
      <c r="J93" s="34">
        <v>0</v>
      </c>
      <c r="K93" s="34">
        <f t="shared" ref="K93:K121" si="11">IF(H93=0,0,J93/H93*100)</f>
        <v>0</v>
      </c>
    </row>
    <row r="94" spans="1:11" s="8" customFormat="1" ht="27.6" x14ac:dyDescent="0.25">
      <c r="A94" s="18" t="s">
        <v>145</v>
      </c>
      <c r="B94" s="14" t="s">
        <v>147</v>
      </c>
      <c r="C94" s="34">
        <v>225.2</v>
      </c>
      <c r="D94" s="34">
        <v>96.5</v>
      </c>
      <c r="E94" s="34">
        <f t="shared" si="8"/>
        <v>42.850799289520431</v>
      </c>
      <c r="F94" s="34">
        <v>160.80000000000001</v>
      </c>
      <c r="G94" s="34">
        <f t="shared" si="9"/>
        <v>166.6321243523316</v>
      </c>
      <c r="H94" s="34">
        <v>114.4</v>
      </c>
      <c r="I94" s="34">
        <f t="shared" si="10"/>
        <v>71.144278606965173</v>
      </c>
      <c r="J94" s="34">
        <v>114.4</v>
      </c>
      <c r="K94" s="34">
        <f t="shared" si="11"/>
        <v>100</v>
      </c>
    </row>
    <row r="95" spans="1:11" s="5" customFormat="1" ht="14.25" customHeight="1" x14ac:dyDescent="0.25">
      <c r="A95" s="11" t="s">
        <v>100</v>
      </c>
      <c r="B95" s="15" t="s">
        <v>101</v>
      </c>
      <c r="C95" s="33">
        <f>C96+C111+C114+C118</f>
        <v>135865</v>
      </c>
      <c r="D95" s="33">
        <f>D96+D111+D114+D118</f>
        <v>29018.200000000004</v>
      </c>
      <c r="E95" s="33">
        <f t="shared" si="8"/>
        <v>21.358112832591178</v>
      </c>
      <c r="F95" s="33">
        <f>F96+F111+F114+F118</f>
        <v>43407.199999999997</v>
      </c>
      <c r="G95" s="33">
        <f t="shared" si="9"/>
        <v>149.58612181320686</v>
      </c>
      <c r="H95" s="33">
        <f>H96+H111+H114+H118</f>
        <v>71649.8</v>
      </c>
      <c r="I95" s="33">
        <f t="shared" si="10"/>
        <v>165.0643211264491</v>
      </c>
      <c r="J95" s="33">
        <f>J96+J111+J114+J118</f>
        <v>105261.50000000001</v>
      </c>
      <c r="K95" s="33">
        <f t="shared" si="11"/>
        <v>146.91108698140124</v>
      </c>
    </row>
    <row r="96" spans="1:11" s="5" customFormat="1" ht="41.4" x14ac:dyDescent="0.25">
      <c r="A96" s="11" t="s">
        <v>102</v>
      </c>
      <c r="B96" s="15" t="s">
        <v>103</v>
      </c>
      <c r="C96" s="33">
        <f>C97+C104+C109</f>
        <v>103966.3</v>
      </c>
      <c r="D96" s="33">
        <f>D97+D104+D109</f>
        <v>33812.800000000003</v>
      </c>
      <c r="E96" s="33">
        <f t="shared" si="8"/>
        <v>32.522846345402314</v>
      </c>
      <c r="F96" s="33">
        <f>F97+F104+F109</f>
        <v>43407.199999999997</v>
      </c>
      <c r="G96" s="33">
        <f t="shared" si="9"/>
        <v>128.37505323427811</v>
      </c>
      <c r="H96" s="33">
        <f>H97+H104+H109</f>
        <v>71649.8</v>
      </c>
      <c r="I96" s="33">
        <f t="shared" si="10"/>
        <v>165.0643211264491</v>
      </c>
      <c r="J96" s="33">
        <f>J97+J104+J109</f>
        <v>105261.50000000001</v>
      </c>
      <c r="K96" s="33">
        <f t="shared" si="11"/>
        <v>146.91108698140124</v>
      </c>
    </row>
    <row r="97" spans="1:11" s="5" customFormat="1" ht="41.4" x14ac:dyDescent="0.25">
      <c r="A97" s="11" t="s">
        <v>162</v>
      </c>
      <c r="B97" s="15" t="s">
        <v>104</v>
      </c>
      <c r="C97" s="33">
        <f>C98+C100+C101</f>
        <v>92290.3</v>
      </c>
      <c r="D97" s="33">
        <f>D98+D100+D101</f>
        <v>21855.200000000001</v>
      </c>
      <c r="E97" s="33">
        <f t="shared" si="8"/>
        <v>23.680928548287305</v>
      </c>
      <c r="F97" s="33">
        <f>F98+F100+F101</f>
        <v>30000</v>
      </c>
      <c r="G97" s="33">
        <f t="shared" si="9"/>
        <v>137.26710348109376</v>
      </c>
      <c r="H97" s="33">
        <f>H98+H100+H101</f>
        <v>58916.3</v>
      </c>
      <c r="I97" s="33">
        <f t="shared" si="10"/>
        <v>196.38766666666666</v>
      </c>
      <c r="J97" s="33">
        <f>J98+J100+J101</f>
        <v>92632.3</v>
      </c>
      <c r="K97" s="33">
        <f t="shared" si="11"/>
        <v>157.22694738128499</v>
      </c>
    </row>
    <row r="98" spans="1:11" ht="41.4" x14ac:dyDescent="0.25">
      <c r="A98" s="13" t="s">
        <v>163</v>
      </c>
      <c r="B98" s="16" t="s">
        <v>127</v>
      </c>
      <c r="C98" s="34">
        <f>SUM(C99:C99)</f>
        <v>62607.5</v>
      </c>
      <c r="D98" s="34">
        <f>SUM(D99:D99)</f>
        <v>0</v>
      </c>
      <c r="E98" s="34">
        <f t="shared" si="8"/>
        <v>0</v>
      </c>
      <c r="F98" s="34">
        <f>SUM(F99:F99)</f>
        <v>0</v>
      </c>
      <c r="G98" s="34">
        <f t="shared" si="9"/>
        <v>0</v>
      </c>
      <c r="H98" s="34">
        <f>SUM(H99:H99)</f>
        <v>0</v>
      </c>
      <c r="I98" s="34">
        <f t="shared" si="10"/>
        <v>0</v>
      </c>
      <c r="J98" s="34">
        <f>SUM(J99:J99)</f>
        <v>0</v>
      </c>
      <c r="K98" s="34">
        <f t="shared" si="11"/>
        <v>0</v>
      </c>
    </row>
    <row r="99" spans="1:11" ht="124.2" x14ac:dyDescent="0.25">
      <c r="A99" s="13" t="s">
        <v>164</v>
      </c>
      <c r="B99" s="24" t="s">
        <v>128</v>
      </c>
      <c r="C99" s="34">
        <v>62607.5</v>
      </c>
      <c r="D99" s="34">
        <v>0</v>
      </c>
      <c r="E99" s="34">
        <f t="shared" si="8"/>
        <v>0</v>
      </c>
      <c r="F99" s="34">
        <v>0</v>
      </c>
      <c r="G99" s="34">
        <f t="shared" si="9"/>
        <v>0</v>
      </c>
      <c r="H99" s="34">
        <v>0</v>
      </c>
      <c r="I99" s="34">
        <f t="shared" si="10"/>
        <v>0</v>
      </c>
      <c r="J99" s="34">
        <v>0</v>
      </c>
      <c r="K99" s="34">
        <f t="shared" si="11"/>
        <v>0</v>
      </c>
    </row>
    <row r="100" spans="1:11" ht="41.4" x14ac:dyDescent="0.25">
      <c r="A100" s="13" t="s">
        <v>222</v>
      </c>
      <c r="B100" s="16" t="s">
        <v>223</v>
      </c>
      <c r="C100" s="34">
        <v>0</v>
      </c>
      <c r="D100" s="34">
        <v>0</v>
      </c>
      <c r="E100" s="34">
        <f t="shared" si="8"/>
        <v>0</v>
      </c>
      <c r="F100" s="34">
        <v>0</v>
      </c>
      <c r="G100" s="34">
        <f t="shared" ref="G100" si="12">IF(D100=0,0,F100/D100*100)</f>
        <v>0</v>
      </c>
      <c r="H100" s="34">
        <v>58916.3</v>
      </c>
      <c r="I100" s="34">
        <f t="shared" ref="I100" si="13">IF(F100=0,0,H100/F100*100)</f>
        <v>0</v>
      </c>
      <c r="J100" s="34">
        <v>92632.3</v>
      </c>
      <c r="K100" s="34">
        <f>IF(H100=0,0,J100/H100*100)</f>
        <v>157.22694738128499</v>
      </c>
    </row>
    <row r="101" spans="1:11" ht="27.6" x14ac:dyDescent="0.25">
      <c r="A101" s="13" t="s">
        <v>165</v>
      </c>
      <c r="B101" s="14" t="s">
        <v>105</v>
      </c>
      <c r="C101" s="34">
        <f>SUM(C102:C103)</f>
        <v>29682.799999999999</v>
      </c>
      <c r="D101" s="34">
        <f>SUM(D102:D103)</f>
        <v>21855.200000000001</v>
      </c>
      <c r="E101" s="34">
        <f t="shared" si="8"/>
        <v>73.629172450038411</v>
      </c>
      <c r="F101" s="34">
        <f>SUM(F102:F103)</f>
        <v>30000</v>
      </c>
      <c r="G101" s="34">
        <f t="shared" si="9"/>
        <v>137.26710348109376</v>
      </c>
      <c r="H101" s="34">
        <f>SUM(H102:H103)</f>
        <v>0</v>
      </c>
      <c r="I101" s="34">
        <f t="shared" si="10"/>
        <v>0</v>
      </c>
      <c r="J101" s="34">
        <f>SUM(J102:J103)</f>
        <v>0</v>
      </c>
      <c r="K101" s="34">
        <f t="shared" si="11"/>
        <v>0</v>
      </c>
    </row>
    <row r="102" spans="1:11" ht="69" x14ac:dyDescent="0.25">
      <c r="A102" s="13" t="s">
        <v>166</v>
      </c>
      <c r="B102" s="22" t="s">
        <v>106</v>
      </c>
      <c r="C102" s="34">
        <v>12207.7</v>
      </c>
      <c r="D102" s="34">
        <v>21855.200000000001</v>
      </c>
      <c r="E102" s="34">
        <f t="shared" si="8"/>
        <v>179.02799053056677</v>
      </c>
      <c r="F102" s="34">
        <v>30000</v>
      </c>
      <c r="G102" s="34">
        <f t="shared" si="9"/>
        <v>137.26710348109376</v>
      </c>
      <c r="H102" s="34">
        <v>0</v>
      </c>
      <c r="I102" s="34">
        <f t="shared" si="10"/>
        <v>0</v>
      </c>
      <c r="J102" s="34">
        <v>0</v>
      </c>
      <c r="K102" s="34">
        <f t="shared" si="11"/>
        <v>0</v>
      </c>
    </row>
    <row r="103" spans="1:11" ht="96.6" x14ac:dyDescent="0.25">
      <c r="A103" s="13" t="s">
        <v>166</v>
      </c>
      <c r="B103" s="23" t="s">
        <v>161</v>
      </c>
      <c r="C103" s="34">
        <v>17475.099999999999</v>
      </c>
      <c r="D103" s="34">
        <v>0</v>
      </c>
      <c r="E103" s="34">
        <f t="shared" si="8"/>
        <v>0</v>
      </c>
      <c r="F103" s="34"/>
      <c r="G103" s="34">
        <f t="shared" si="9"/>
        <v>0</v>
      </c>
      <c r="H103" s="34">
        <v>0</v>
      </c>
      <c r="I103" s="34">
        <f t="shared" si="10"/>
        <v>0</v>
      </c>
      <c r="J103" s="34">
        <v>0</v>
      </c>
      <c r="K103" s="34">
        <f t="shared" si="11"/>
        <v>0</v>
      </c>
    </row>
    <row r="104" spans="1:11" s="5" customFormat="1" ht="27.6" x14ac:dyDescent="0.25">
      <c r="A104" s="11" t="s">
        <v>167</v>
      </c>
      <c r="B104" s="15" t="s">
        <v>107</v>
      </c>
      <c r="C104" s="33">
        <f>C105+C107+C108</f>
        <v>2861.9</v>
      </c>
      <c r="D104" s="33">
        <f>D105+D107+D108</f>
        <v>2773</v>
      </c>
      <c r="E104" s="33">
        <f t="shared" si="8"/>
        <v>96.893672036059954</v>
      </c>
      <c r="F104" s="33">
        <f>F105+F107+F108</f>
        <v>4222.6000000000004</v>
      </c>
      <c r="G104" s="33">
        <f t="shared" si="9"/>
        <v>152.27551388388031</v>
      </c>
      <c r="H104" s="33">
        <f>H105+H107+H108</f>
        <v>3548.9</v>
      </c>
      <c r="I104" s="33">
        <f t="shared" si="10"/>
        <v>84.045374887510064</v>
      </c>
      <c r="J104" s="33">
        <f>J105+J107+J108</f>
        <v>3444.6</v>
      </c>
      <c r="K104" s="33">
        <f t="shared" si="11"/>
        <v>97.061061173884866</v>
      </c>
    </row>
    <row r="105" spans="1:11" ht="45.75" customHeight="1" x14ac:dyDescent="0.25">
      <c r="A105" s="13" t="s">
        <v>168</v>
      </c>
      <c r="B105" s="14" t="s">
        <v>108</v>
      </c>
      <c r="C105" s="34">
        <f>C106</f>
        <v>2861.9</v>
      </c>
      <c r="D105" s="34">
        <f>D106</f>
        <v>2773</v>
      </c>
      <c r="E105" s="34">
        <f t="shared" si="8"/>
        <v>96.893672036059954</v>
      </c>
      <c r="F105" s="34">
        <f>F106</f>
        <v>3456</v>
      </c>
      <c r="G105" s="34">
        <f>IF(D105=0,0,F105/D105*100)</f>
        <v>124.63036422646954</v>
      </c>
      <c r="H105" s="34">
        <f>H106</f>
        <v>3451</v>
      </c>
      <c r="I105" s="34">
        <f t="shared" si="10"/>
        <v>99.855324074074076</v>
      </c>
      <c r="J105" s="34">
        <f>J106</f>
        <v>3444.6</v>
      </c>
      <c r="K105" s="34">
        <f t="shared" si="11"/>
        <v>99.814546508258474</v>
      </c>
    </row>
    <row r="106" spans="1:11" ht="69" customHeight="1" x14ac:dyDescent="0.25">
      <c r="A106" s="13" t="s">
        <v>169</v>
      </c>
      <c r="B106" s="25" t="s">
        <v>64</v>
      </c>
      <c r="C106" s="34">
        <v>2861.9</v>
      </c>
      <c r="D106" s="34">
        <v>2773</v>
      </c>
      <c r="E106" s="34">
        <f t="shared" si="8"/>
        <v>96.893672036059954</v>
      </c>
      <c r="F106" s="34">
        <v>3456</v>
      </c>
      <c r="G106" s="34">
        <f t="shared" si="9"/>
        <v>124.63036422646954</v>
      </c>
      <c r="H106" s="34">
        <v>3451</v>
      </c>
      <c r="I106" s="34">
        <f t="shared" si="10"/>
        <v>99.855324074074076</v>
      </c>
      <c r="J106" s="34">
        <v>3444.6</v>
      </c>
      <c r="K106" s="34">
        <f t="shared" si="11"/>
        <v>99.814546508258474</v>
      </c>
    </row>
    <row r="107" spans="1:11" ht="69" x14ac:dyDescent="0.25">
      <c r="A107" s="13" t="s">
        <v>170</v>
      </c>
      <c r="B107" s="25" t="s">
        <v>133</v>
      </c>
      <c r="C107" s="34">
        <v>0</v>
      </c>
      <c r="D107" s="34">
        <v>0</v>
      </c>
      <c r="E107" s="34">
        <f t="shared" si="8"/>
        <v>0</v>
      </c>
      <c r="F107" s="34">
        <v>0</v>
      </c>
      <c r="G107" s="34">
        <f t="shared" si="9"/>
        <v>0</v>
      </c>
      <c r="H107" s="34">
        <v>97.9</v>
      </c>
      <c r="I107" s="34">
        <f t="shared" si="10"/>
        <v>0</v>
      </c>
      <c r="J107" s="34">
        <v>0</v>
      </c>
      <c r="K107" s="34">
        <f t="shared" si="11"/>
        <v>0</v>
      </c>
    </row>
    <row r="108" spans="1:11" ht="41.4" x14ac:dyDescent="0.25">
      <c r="A108" s="13" t="s">
        <v>224</v>
      </c>
      <c r="B108" s="25" t="s">
        <v>225</v>
      </c>
      <c r="C108" s="34">
        <v>0</v>
      </c>
      <c r="D108" s="34">
        <v>0</v>
      </c>
      <c r="E108" s="34">
        <f t="shared" ref="E108" si="14">IF(C108=0,0,D108/C108*100)</f>
        <v>0</v>
      </c>
      <c r="F108" s="34">
        <v>766.6</v>
      </c>
      <c r="G108" s="34">
        <f>IF(D108=0,0,F108/D108*100)</f>
        <v>0</v>
      </c>
      <c r="H108" s="34">
        <v>0</v>
      </c>
      <c r="I108" s="34">
        <f t="shared" ref="I108" si="15">IF(F108=0,0,H108/F108*100)</f>
        <v>0</v>
      </c>
      <c r="J108" s="34">
        <v>0</v>
      </c>
      <c r="K108" s="34">
        <f t="shared" ref="K108" si="16">IF(H108=0,0,J108/H108*100)</f>
        <v>0</v>
      </c>
    </row>
    <row r="109" spans="1:11" s="5" customFormat="1" x14ac:dyDescent="0.25">
      <c r="A109" s="11" t="s">
        <v>171</v>
      </c>
      <c r="B109" s="26" t="s">
        <v>109</v>
      </c>
      <c r="C109" s="33">
        <f>SUM(C110:C110)</f>
        <v>8814.1</v>
      </c>
      <c r="D109" s="33">
        <f>SUM(D110:D110)</f>
        <v>9184.6</v>
      </c>
      <c r="E109" s="33">
        <f t="shared" si="8"/>
        <v>104.20349213192499</v>
      </c>
      <c r="F109" s="33">
        <f>SUM(F110:F110)</f>
        <v>9184.6</v>
      </c>
      <c r="G109" s="33">
        <f t="shared" si="9"/>
        <v>100</v>
      </c>
      <c r="H109" s="33">
        <f>SUM(H110:H110)</f>
        <v>9184.6</v>
      </c>
      <c r="I109" s="33">
        <f t="shared" si="10"/>
        <v>100</v>
      </c>
      <c r="J109" s="33">
        <f>SUM(J110:J110)</f>
        <v>9184.6</v>
      </c>
      <c r="K109" s="33">
        <f t="shared" si="11"/>
        <v>100</v>
      </c>
    </row>
    <row r="110" spans="1:11" ht="69" x14ac:dyDescent="0.25">
      <c r="A110" s="13" t="s">
        <v>172</v>
      </c>
      <c r="B110" s="27" t="s">
        <v>65</v>
      </c>
      <c r="C110" s="34">
        <v>8814.1</v>
      </c>
      <c r="D110" s="34">
        <v>9184.6</v>
      </c>
      <c r="E110" s="34">
        <f t="shared" si="8"/>
        <v>104.20349213192499</v>
      </c>
      <c r="F110" s="34">
        <v>9184.6</v>
      </c>
      <c r="G110" s="34">
        <f>IF(D110=0,0,F110/D110*100)</f>
        <v>100</v>
      </c>
      <c r="H110" s="34">
        <v>9184.6</v>
      </c>
      <c r="I110" s="34">
        <f t="shared" si="10"/>
        <v>100</v>
      </c>
      <c r="J110" s="34">
        <v>9184.6</v>
      </c>
      <c r="K110" s="34">
        <f t="shared" si="11"/>
        <v>100</v>
      </c>
    </row>
    <row r="111" spans="1:11" s="5" customFormat="1" x14ac:dyDescent="0.25">
      <c r="A111" s="11" t="s">
        <v>217</v>
      </c>
      <c r="B111" s="28" t="s">
        <v>218</v>
      </c>
      <c r="C111" s="33">
        <f>C112</f>
        <v>0</v>
      </c>
      <c r="D111" s="33">
        <f>D112</f>
        <v>384</v>
      </c>
      <c r="E111" s="33">
        <f t="shared" si="8"/>
        <v>0</v>
      </c>
      <c r="F111" s="33">
        <f>F112</f>
        <v>0</v>
      </c>
      <c r="G111" s="33">
        <f t="shared" ref="G111:G113" si="17">IF(D111=0,0,F111/D111*100)</f>
        <v>0</v>
      </c>
      <c r="H111" s="33">
        <f>H112</f>
        <v>0</v>
      </c>
      <c r="I111" s="33">
        <f t="shared" ref="I111:I113" si="18">IF(F111=0,0,H111/F111*100)</f>
        <v>0</v>
      </c>
      <c r="J111" s="33">
        <f>J112</f>
        <v>0</v>
      </c>
      <c r="K111" s="33">
        <f t="shared" ref="K111:K113" si="19">IF(H111=0,0,J111/H111*100)</f>
        <v>0</v>
      </c>
    </row>
    <row r="112" spans="1:11" s="5" customFormat="1" ht="27.6" x14ac:dyDescent="0.25">
      <c r="A112" s="11" t="s">
        <v>219</v>
      </c>
      <c r="B112" s="28" t="s">
        <v>220</v>
      </c>
      <c r="C112" s="33">
        <f>C113</f>
        <v>0</v>
      </c>
      <c r="D112" s="33">
        <f>D113</f>
        <v>384</v>
      </c>
      <c r="E112" s="33">
        <f t="shared" si="8"/>
        <v>0</v>
      </c>
      <c r="F112" s="33">
        <f>F113</f>
        <v>0</v>
      </c>
      <c r="G112" s="33">
        <f t="shared" si="17"/>
        <v>0</v>
      </c>
      <c r="H112" s="33">
        <f>H113</f>
        <v>0</v>
      </c>
      <c r="I112" s="33">
        <f t="shared" si="18"/>
        <v>0</v>
      </c>
      <c r="J112" s="33">
        <f>J113</f>
        <v>0</v>
      </c>
      <c r="K112" s="33">
        <f t="shared" si="19"/>
        <v>0</v>
      </c>
    </row>
    <row r="113" spans="1:11" ht="27.6" x14ac:dyDescent="0.25">
      <c r="A113" s="13" t="s">
        <v>221</v>
      </c>
      <c r="B113" s="30" t="s">
        <v>220</v>
      </c>
      <c r="C113" s="34">
        <v>0</v>
      </c>
      <c r="D113" s="34">
        <v>384</v>
      </c>
      <c r="E113" s="34">
        <f t="shared" si="8"/>
        <v>0</v>
      </c>
      <c r="F113" s="34">
        <v>0</v>
      </c>
      <c r="G113" s="34">
        <f t="shared" si="17"/>
        <v>0</v>
      </c>
      <c r="H113" s="34">
        <v>0</v>
      </c>
      <c r="I113" s="34">
        <f t="shared" si="18"/>
        <v>0</v>
      </c>
      <c r="J113" s="34">
        <v>0</v>
      </c>
      <c r="K113" s="34">
        <f t="shared" si="19"/>
        <v>0</v>
      </c>
    </row>
    <row r="114" spans="1:11" s="5" customFormat="1" ht="82.8" customHeight="1" x14ac:dyDescent="0.25">
      <c r="A114" s="11" t="s">
        <v>129</v>
      </c>
      <c r="B114" s="28" t="s">
        <v>130</v>
      </c>
      <c r="C114" s="33">
        <f>C115</f>
        <v>52071.5</v>
      </c>
      <c r="D114" s="33">
        <f>D115</f>
        <v>648.5</v>
      </c>
      <c r="E114" s="33">
        <f t="shared" si="8"/>
        <v>1.2454029555515012</v>
      </c>
      <c r="F114" s="33">
        <f>F115</f>
        <v>0</v>
      </c>
      <c r="G114" s="33">
        <f t="shared" si="9"/>
        <v>0</v>
      </c>
      <c r="H114" s="33">
        <f>H115</f>
        <v>0</v>
      </c>
      <c r="I114" s="33">
        <f t="shared" si="10"/>
        <v>0</v>
      </c>
      <c r="J114" s="33">
        <f>J115</f>
        <v>0</v>
      </c>
      <c r="K114" s="33">
        <f t="shared" si="11"/>
        <v>0</v>
      </c>
    </row>
    <row r="115" spans="1:11" s="5" customFormat="1" ht="110.4" x14ac:dyDescent="0.25">
      <c r="A115" s="29" t="s">
        <v>173</v>
      </c>
      <c r="B115" s="28" t="s">
        <v>176</v>
      </c>
      <c r="C115" s="33">
        <f>C116+C117</f>
        <v>52071.5</v>
      </c>
      <c r="D115" s="33">
        <f t="shared" ref="D115:J115" si="20">D116+D117</f>
        <v>648.5</v>
      </c>
      <c r="E115" s="33">
        <f t="shared" si="8"/>
        <v>1.2454029555515012</v>
      </c>
      <c r="F115" s="33">
        <f t="shared" si="20"/>
        <v>0</v>
      </c>
      <c r="G115" s="33">
        <f t="shared" si="9"/>
        <v>0</v>
      </c>
      <c r="H115" s="33">
        <f t="shared" si="20"/>
        <v>0</v>
      </c>
      <c r="I115" s="33">
        <f t="shared" si="10"/>
        <v>0</v>
      </c>
      <c r="J115" s="33">
        <f t="shared" si="20"/>
        <v>0</v>
      </c>
      <c r="K115" s="33">
        <f t="shared" si="11"/>
        <v>0</v>
      </c>
    </row>
    <row r="116" spans="1:11" ht="69" x14ac:dyDescent="0.25">
      <c r="A116" s="13" t="s">
        <v>174</v>
      </c>
      <c r="B116" s="30" t="s">
        <v>131</v>
      </c>
      <c r="C116" s="34">
        <v>51714.5</v>
      </c>
      <c r="D116" s="34">
        <v>648.5</v>
      </c>
      <c r="E116" s="34">
        <f t="shared" si="8"/>
        <v>1.2540003287279196</v>
      </c>
      <c r="F116" s="34">
        <v>0</v>
      </c>
      <c r="G116" s="34">
        <f t="shared" si="9"/>
        <v>0</v>
      </c>
      <c r="H116" s="34">
        <v>0</v>
      </c>
      <c r="I116" s="34">
        <f t="shared" si="10"/>
        <v>0</v>
      </c>
      <c r="J116" s="34">
        <v>0</v>
      </c>
      <c r="K116" s="34">
        <f t="shared" si="11"/>
        <v>0</v>
      </c>
    </row>
    <row r="117" spans="1:11" ht="69" x14ac:dyDescent="0.25">
      <c r="A117" s="13" t="s">
        <v>175</v>
      </c>
      <c r="B117" s="30" t="s">
        <v>131</v>
      </c>
      <c r="C117" s="34">
        <v>357</v>
      </c>
      <c r="D117" s="34">
        <v>0</v>
      </c>
      <c r="E117" s="34">
        <f t="shared" si="8"/>
        <v>0</v>
      </c>
      <c r="F117" s="34">
        <v>0</v>
      </c>
      <c r="G117" s="34">
        <f t="shared" si="9"/>
        <v>0</v>
      </c>
      <c r="H117" s="34">
        <v>0</v>
      </c>
      <c r="I117" s="34">
        <f t="shared" si="10"/>
        <v>0</v>
      </c>
      <c r="J117" s="34">
        <v>0</v>
      </c>
      <c r="K117" s="34">
        <f t="shared" si="11"/>
        <v>0</v>
      </c>
    </row>
    <row r="118" spans="1:11" s="5" customFormat="1" ht="41.4" x14ac:dyDescent="0.25">
      <c r="A118" s="11" t="s">
        <v>110</v>
      </c>
      <c r="B118" s="31" t="s">
        <v>111</v>
      </c>
      <c r="C118" s="33">
        <f>C119</f>
        <v>-20172.8</v>
      </c>
      <c r="D118" s="33">
        <f>D119</f>
        <v>-5827.1</v>
      </c>
      <c r="E118" s="33">
        <f t="shared" si="8"/>
        <v>28.885925602791879</v>
      </c>
      <c r="F118" s="33">
        <f>F119</f>
        <v>0</v>
      </c>
      <c r="G118" s="33">
        <f t="shared" si="9"/>
        <v>0</v>
      </c>
      <c r="H118" s="33">
        <f>H119</f>
        <v>0</v>
      </c>
      <c r="I118" s="33">
        <f t="shared" si="10"/>
        <v>0</v>
      </c>
      <c r="J118" s="33">
        <f>J119</f>
        <v>0</v>
      </c>
      <c r="K118" s="33">
        <f t="shared" si="11"/>
        <v>0</v>
      </c>
    </row>
    <row r="119" spans="1:11" s="5" customFormat="1" ht="55.2" x14ac:dyDescent="0.25">
      <c r="A119" s="11" t="s">
        <v>177</v>
      </c>
      <c r="B119" s="31" t="s">
        <v>112</v>
      </c>
      <c r="C119" s="33">
        <f>SUM(C120:C121)</f>
        <v>-20172.8</v>
      </c>
      <c r="D119" s="33">
        <f>SUM(D120:D121)</f>
        <v>-5827.1</v>
      </c>
      <c r="E119" s="33">
        <f t="shared" si="8"/>
        <v>28.885925602791879</v>
      </c>
      <c r="F119" s="33">
        <f>SUM(F120:F121)</f>
        <v>0</v>
      </c>
      <c r="G119" s="33">
        <f t="shared" si="9"/>
        <v>0</v>
      </c>
      <c r="H119" s="33">
        <f>SUM(H120:H121)</f>
        <v>0</v>
      </c>
      <c r="I119" s="33">
        <f t="shared" si="10"/>
        <v>0</v>
      </c>
      <c r="J119" s="33">
        <f>SUM(J120:J121)</f>
        <v>0</v>
      </c>
      <c r="K119" s="33">
        <f t="shared" si="11"/>
        <v>0</v>
      </c>
    </row>
    <row r="120" spans="1:11" ht="55.2" x14ac:dyDescent="0.25">
      <c r="A120" s="13" t="s">
        <v>178</v>
      </c>
      <c r="B120" s="32" t="s">
        <v>66</v>
      </c>
      <c r="C120" s="34">
        <v>-20131.3</v>
      </c>
      <c r="D120" s="34">
        <v>-5827.1</v>
      </c>
      <c r="E120" s="34">
        <f t="shared" si="8"/>
        <v>28.94547296995227</v>
      </c>
      <c r="F120" s="34">
        <v>0</v>
      </c>
      <c r="G120" s="34">
        <f t="shared" si="9"/>
        <v>0</v>
      </c>
      <c r="H120" s="34">
        <v>0</v>
      </c>
      <c r="I120" s="34">
        <f t="shared" si="10"/>
        <v>0</v>
      </c>
      <c r="J120" s="34">
        <v>0</v>
      </c>
      <c r="K120" s="34">
        <f t="shared" si="11"/>
        <v>0</v>
      </c>
    </row>
    <row r="121" spans="1:11" ht="55.2" x14ac:dyDescent="0.25">
      <c r="A121" s="13" t="s">
        <v>179</v>
      </c>
      <c r="B121" s="32" t="s">
        <v>66</v>
      </c>
      <c r="C121" s="34">
        <v>-41.5</v>
      </c>
      <c r="D121" s="34">
        <v>0</v>
      </c>
      <c r="E121" s="34">
        <f t="shared" si="8"/>
        <v>0</v>
      </c>
      <c r="F121" s="34">
        <v>0</v>
      </c>
      <c r="G121" s="34">
        <f t="shared" si="9"/>
        <v>0</v>
      </c>
      <c r="H121" s="34">
        <v>0</v>
      </c>
      <c r="I121" s="34">
        <f t="shared" si="10"/>
        <v>0</v>
      </c>
      <c r="J121" s="34">
        <v>0</v>
      </c>
      <c r="K121" s="34">
        <f t="shared" si="11"/>
        <v>0</v>
      </c>
    </row>
  </sheetData>
  <mergeCells count="10">
    <mergeCell ref="H4:I4"/>
    <mergeCell ref="J4:K4"/>
    <mergeCell ref="F3:K3"/>
    <mergeCell ref="D4:E4"/>
    <mergeCell ref="A1:K1"/>
    <mergeCell ref="C3:C5"/>
    <mergeCell ref="A3:A5"/>
    <mergeCell ref="B3:B5"/>
    <mergeCell ref="D3:E3"/>
    <mergeCell ref="F4:G4"/>
  </mergeCells>
  <pageMargins left="0.9055118110236221" right="0.39370078740157483" top="0.74803149606299213" bottom="0.19685039370078741" header="0.31496062992125984" footer="0.31496062992125984"/>
  <pageSetup paperSize="9" scale="64" fitToHeight="0" orientation="landscape" r:id="rId1"/>
  <rowBreaks count="9" manualBreakCount="9">
    <brk id="21" max="10" man="1"/>
    <brk id="32" max="10" man="1"/>
    <brk id="51" max="16383" man="1"/>
    <brk id="58" max="10" man="1"/>
    <brk id="63" max="10" man="1"/>
    <brk id="71" max="10" man="1"/>
    <brk id="82" max="10" man="1"/>
    <brk id="100" max="10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Хатанзейская Татьяна Викторовна</dc:creator>
  <cp:lastModifiedBy>Хатанзейская Татьяна Викторовна</cp:lastModifiedBy>
  <cp:lastPrinted>2020-10-27T12:22:40Z</cp:lastPrinted>
  <dcterms:created xsi:type="dcterms:W3CDTF">2016-11-05T10:57:42Z</dcterms:created>
  <dcterms:modified xsi:type="dcterms:W3CDTF">2020-10-27T12:23:06Z</dcterms:modified>
</cp:coreProperties>
</file>